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05ed3826cabac15/"/>
    </mc:Choice>
  </mc:AlternateContent>
  <xr:revisionPtr revIDLastSave="0" documentId="10_ncr:100000_{B82776AD-01BD-451B-92E4-E9F2E2F18A42}" xr6:coauthVersionLast="31" xr6:coauthVersionMax="31" xr10:uidLastSave="{00000000-0000-0000-0000-000000000000}"/>
  <bookViews>
    <workbookView xWindow="1020" yWindow="0" windowWidth="28800" windowHeight="12810" activeTab="1" xr2:uid="{520B50B0-8CFB-4EA9-9542-E2672D5C2B58}"/>
  </bookViews>
  <sheets>
    <sheet name="CEME" sheetId="2" r:id="rId1"/>
    <sheet name="OPC" sheetId="1" r:id="rId2"/>
  </sheets>
  <definedNames>
    <definedName name="_xlnm._FilterDatabase" localSheetId="1" hidden="1">OPC!$B$3:$T$64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4" i="1" l="1"/>
  <c r="S64" i="1" s="1"/>
  <c r="R63" i="1"/>
  <c r="S63" i="1" s="1"/>
  <c r="R62" i="1"/>
  <c r="S62" i="1" s="1"/>
  <c r="R61" i="1"/>
  <c r="S61" i="1" s="1"/>
  <c r="R60" i="1"/>
  <c r="S60" i="1" s="1"/>
  <c r="R59" i="1"/>
  <c r="S59" i="1" s="1"/>
  <c r="R58" i="1"/>
  <c r="S58" i="1" s="1"/>
  <c r="R57" i="1"/>
  <c r="S57" i="1" s="1"/>
  <c r="R56" i="1"/>
  <c r="S56" i="1" s="1"/>
  <c r="R55" i="1"/>
  <c r="S55" i="1" s="1"/>
  <c r="R54" i="1"/>
  <c r="S54" i="1" s="1"/>
  <c r="R53" i="1"/>
  <c r="S53" i="1" s="1"/>
  <c r="R52" i="1"/>
  <c r="S52" i="1" s="1"/>
  <c r="R47" i="1"/>
  <c r="S47" i="1" s="1"/>
  <c r="R51" i="1"/>
  <c r="S51" i="1" s="1"/>
  <c r="R50" i="1"/>
  <c r="S50" i="1" s="1"/>
  <c r="R49" i="1"/>
  <c r="S49" i="1" s="1"/>
  <c r="R48" i="1"/>
  <c r="S48" i="1" s="1"/>
  <c r="R46" i="1"/>
  <c r="S46" i="1" s="1"/>
  <c r="R45" i="1"/>
  <c r="S45" i="1" s="1"/>
  <c r="R44" i="1"/>
  <c r="S44" i="1" s="1"/>
  <c r="R43" i="1"/>
  <c r="S43" i="1" s="1"/>
  <c r="R42" i="1"/>
  <c r="S42" i="1" s="1"/>
  <c r="R41" i="1"/>
  <c r="S41" i="1" s="1"/>
  <c r="R40" i="1"/>
  <c r="S40" i="1" s="1"/>
  <c r="R39" i="1"/>
  <c r="S39" i="1" s="1"/>
  <c r="R38" i="1"/>
  <c r="S38" i="1" s="1"/>
  <c r="R34" i="1"/>
  <c r="S34" i="1" s="1"/>
  <c r="R35" i="1"/>
  <c r="S35" i="1" s="1"/>
  <c r="R37" i="1"/>
  <c r="S37" i="1" s="1"/>
  <c r="R36" i="1"/>
  <c r="S36" i="1" s="1"/>
  <c r="R32" i="1"/>
  <c r="S32" i="1" s="1"/>
  <c r="R29" i="1"/>
  <c r="S29" i="1" s="1"/>
  <c r="R31" i="1"/>
  <c r="S31" i="1" s="1"/>
  <c r="R30" i="1"/>
  <c r="S30" i="1" s="1"/>
  <c r="R33" i="1"/>
  <c r="S33" i="1" s="1"/>
  <c r="R28" i="1"/>
  <c r="S28" i="1" s="1"/>
  <c r="R27" i="1"/>
  <c r="S27" i="1" s="1"/>
  <c r="R26" i="1"/>
  <c r="S26" i="1" s="1"/>
  <c r="R25" i="1"/>
  <c r="S25" i="1" s="1"/>
  <c r="R24" i="1"/>
  <c r="S24" i="1" s="1"/>
  <c r="R23" i="1"/>
  <c r="S23" i="1" s="1"/>
  <c r="R22" i="1"/>
  <c r="S22" i="1" s="1"/>
  <c r="R21" i="1"/>
  <c r="S21" i="1" s="1"/>
  <c r="R20" i="1"/>
  <c r="S20" i="1" s="1"/>
  <c r="R19" i="1"/>
  <c r="S19" i="1" s="1"/>
  <c r="R18" i="1"/>
  <c r="S18" i="1" s="1"/>
  <c r="R17" i="1"/>
  <c r="S17" i="1" s="1"/>
  <c r="R16" i="1"/>
  <c r="S16" i="1" s="1"/>
  <c r="R15" i="1"/>
  <c r="S15" i="1" s="1"/>
  <c r="R14" i="1"/>
  <c r="S14" i="1" s="1"/>
  <c r="R13" i="1"/>
  <c r="S13" i="1" s="1"/>
  <c r="R12" i="1"/>
  <c r="S12" i="1" s="1"/>
  <c r="R11" i="1"/>
  <c r="S11" i="1" s="1"/>
  <c r="R10" i="1"/>
  <c r="S10" i="1" s="1"/>
  <c r="R9" i="1"/>
  <c r="S9" i="1" s="1"/>
  <c r="R8" i="1"/>
  <c r="S8" i="1" s="1"/>
  <c r="R7" i="1"/>
  <c r="S7" i="1" s="1"/>
  <c r="R6" i="1"/>
  <c r="S6" i="1" s="1"/>
  <c r="R5" i="1"/>
  <c r="S5" i="1" s="1"/>
  <c r="R4" i="1"/>
  <c r="S4" i="1" s="1"/>
  <c r="P64" i="1"/>
  <c r="Q64" i="1" s="1"/>
  <c r="P63" i="1"/>
  <c r="Q63" i="1" s="1"/>
  <c r="P62" i="1"/>
  <c r="Q62" i="1" s="1"/>
  <c r="P61" i="1"/>
  <c r="Q61" i="1" s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Q54" i="1" s="1"/>
  <c r="P53" i="1"/>
  <c r="Q53" i="1" s="1"/>
  <c r="P52" i="1"/>
  <c r="Q52" i="1" s="1"/>
  <c r="P47" i="1"/>
  <c r="Q47" i="1" s="1"/>
  <c r="P51" i="1"/>
  <c r="Q51" i="1" s="1"/>
  <c r="P50" i="1"/>
  <c r="Q50" i="1" s="1"/>
  <c r="P49" i="1"/>
  <c r="Q49" i="1" s="1"/>
  <c r="P48" i="1"/>
  <c r="Q48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4" i="1"/>
  <c r="Q34" i="1" s="1"/>
  <c r="P35" i="1"/>
  <c r="Q35" i="1" s="1"/>
  <c r="P37" i="1"/>
  <c r="Q37" i="1" s="1"/>
  <c r="P36" i="1"/>
  <c r="Q36" i="1" s="1"/>
  <c r="P32" i="1"/>
  <c r="Q32" i="1" s="1"/>
  <c r="P29" i="1"/>
  <c r="Q29" i="1" s="1"/>
  <c r="P31" i="1"/>
  <c r="Q31" i="1" s="1"/>
  <c r="P30" i="1"/>
  <c r="Q30" i="1" s="1"/>
  <c r="P33" i="1"/>
  <c r="Q33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P13" i="1"/>
  <c r="Q13" i="1" s="1"/>
  <c r="P12" i="1"/>
  <c r="Q12" i="1" s="1"/>
  <c r="P11" i="1"/>
  <c r="Q11" i="1" s="1"/>
  <c r="P10" i="1"/>
  <c r="Q10" i="1" s="1"/>
  <c r="P9" i="1"/>
  <c r="Q9" i="1" s="1"/>
  <c r="P8" i="1"/>
  <c r="Q8" i="1" s="1"/>
  <c r="P7" i="1"/>
  <c r="Q7" i="1" s="1"/>
  <c r="P6" i="1"/>
  <c r="Q6" i="1" s="1"/>
  <c r="P5" i="1"/>
  <c r="Q5" i="1" s="1"/>
  <c r="P4" i="1"/>
  <c r="Q4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47" i="1"/>
  <c r="O47" i="1" s="1"/>
  <c r="N51" i="1"/>
  <c r="O51" i="1" s="1"/>
  <c r="N50" i="1"/>
  <c r="O50" i="1" s="1"/>
  <c r="N49" i="1"/>
  <c r="O49" i="1" s="1"/>
  <c r="N48" i="1"/>
  <c r="O48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4" i="1"/>
  <c r="O34" i="1" s="1"/>
  <c r="N35" i="1"/>
  <c r="O35" i="1" s="1"/>
  <c r="N37" i="1"/>
  <c r="O37" i="1" s="1"/>
  <c r="N36" i="1"/>
  <c r="O36" i="1" s="1"/>
  <c r="N32" i="1"/>
  <c r="O32" i="1" s="1"/>
  <c r="N29" i="1"/>
  <c r="O29" i="1" s="1"/>
  <c r="N31" i="1"/>
  <c r="O31" i="1" s="1"/>
  <c r="N30" i="1"/>
  <c r="O30" i="1" s="1"/>
  <c r="N33" i="1"/>
  <c r="O33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6" i="1"/>
  <c r="O6" i="1" s="1"/>
  <c r="N5" i="1"/>
  <c r="O5" i="1" s="1"/>
  <c r="N4" i="1"/>
  <c r="O4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47" i="1"/>
  <c r="M47" i="1" s="1"/>
  <c r="L51" i="1"/>
  <c r="M51" i="1" s="1"/>
  <c r="L50" i="1"/>
  <c r="M50" i="1" s="1"/>
  <c r="L49" i="1"/>
  <c r="M49" i="1" s="1"/>
  <c r="L48" i="1"/>
  <c r="M48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4" i="1"/>
  <c r="M34" i="1" s="1"/>
  <c r="L35" i="1"/>
  <c r="M35" i="1" s="1"/>
  <c r="L37" i="1"/>
  <c r="M37" i="1" s="1"/>
  <c r="L36" i="1"/>
  <c r="M36" i="1" s="1"/>
  <c r="L32" i="1"/>
  <c r="M32" i="1" s="1"/>
  <c r="L29" i="1"/>
  <c r="M29" i="1" s="1"/>
  <c r="L31" i="1"/>
  <c r="M31" i="1" s="1"/>
  <c r="L30" i="1"/>
  <c r="M30" i="1" s="1"/>
  <c r="L33" i="1"/>
  <c r="M33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47" i="1"/>
  <c r="K47" i="1" s="1"/>
  <c r="J51" i="1"/>
  <c r="K51" i="1" s="1"/>
  <c r="J50" i="1"/>
  <c r="K50" i="1" s="1"/>
  <c r="J49" i="1"/>
  <c r="K49" i="1" s="1"/>
  <c r="J48" i="1"/>
  <c r="K48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4" i="1"/>
  <c r="K34" i="1" s="1"/>
  <c r="J35" i="1"/>
  <c r="K35" i="1" s="1"/>
  <c r="J37" i="1"/>
  <c r="K37" i="1" s="1"/>
  <c r="J36" i="1"/>
  <c r="K36" i="1" s="1"/>
  <c r="J32" i="1"/>
  <c r="K32" i="1" s="1"/>
  <c r="J29" i="1"/>
  <c r="K29" i="1" s="1"/>
  <c r="J31" i="1"/>
  <c r="K31" i="1" s="1"/>
  <c r="J30" i="1"/>
  <c r="K30" i="1" s="1"/>
  <c r="J33" i="1"/>
  <c r="K33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J4" i="1"/>
  <c r="K4" i="1" s="1"/>
  <c r="G7" i="2"/>
  <c r="G6" i="2"/>
  <c r="F7" i="2"/>
  <c r="F6" i="2"/>
</calcChain>
</file>

<file path=xl/sharedStrings.xml><?xml version="1.0" encoding="utf-8"?>
<sst xmlns="http://schemas.openxmlformats.org/spreadsheetml/2006/main" count="281" uniqueCount="195">
  <si>
    <t>ID Posto</t>
  </si>
  <si>
    <t>Inicial</t>
  </si>
  <si>
    <t>Município</t>
  </si>
  <si>
    <t xml:space="preserve">  OPC</t>
  </si>
  <si>
    <t>Localização</t>
  </si>
  <si>
    <t>Abrantes</t>
  </si>
  <si>
    <t>ABT-00002</t>
  </si>
  <si>
    <t>ABT-00003</t>
  </si>
  <si>
    <t>Aljustrel</t>
  </si>
  <si>
    <t>AJT-00002</t>
  </si>
  <si>
    <t>AJT-00003</t>
  </si>
  <si>
    <t>Alcácer do Sal</t>
  </si>
  <si>
    <t>ASL-00001</t>
  </si>
  <si>
    <t>ASL-00002</t>
  </si>
  <si>
    <t>Aveiro</t>
  </si>
  <si>
    <t xml:space="preserve">Área de Serviço Abrantes (Sentido Este/Oeste) </t>
  </si>
  <si>
    <t xml:space="preserve">PROPEL-CEPSA </t>
  </si>
  <si>
    <t xml:space="preserve">Área de Serviço Abrantes (Sentido Oeste/Este) </t>
  </si>
  <si>
    <t>Área de Serviço Aljustrel (Sentido Sul/Norte)</t>
  </si>
  <si>
    <t xml:space="preserve">Área de Serviço Aljustrel (Sentido Norte/Sul) </t>
  </si>
  <si>
    <t>Área de Serviço Alcácer do Sal (Sentido Norte/Sul)</t>
  </si>
  <si>
    <t xml:space="preserve"> Área de Serviço Alcácer do Sal (Sentido Sul/Norte)</t>
  </si>
  <si>
    <t xml:space="preserve">Av. Padre Fernão de Oliveira </t>
  </si>
  <si>
    <t xml:space="preserve">EDP Comercial </t>
  </si>
  <si>
    <t>AVR-00007</t>
  </si>
  <si>
    <t xml:space="preserve">AZB-00001 </t>
  </si>
  <si>
    <t xml:space="preserve">Azambuja </t>
  </si>
  <si>
    <t xml:space="preserve">Área de Serviço Aveiras (Sentido Sul/Norte) </t>
  </si>
  <si>
    <t xml:space="preserve">AZB-00002 </t>
  </si>
  <si>
    <t>Área de Serviço Aveiras (Sentido Norte/Sul)</t>
  </si>
  <si>
    <t xml:space="preserve">BRG-00015 </t>
  </si>
  <si>
    <t>Braga</t>
  </si>
  <si>
    <t xml:space="preserve">CBR-00010 </t>
  </si>
  <si>
    <t xml:space="preserve">Parque de estacionamento do Posto da Prio </t>
  </si>
  <si>
    <t>Prio.e</t>
  </si>
  <si>
    <t>Coimbra</t>
  </si>
  <si>
    <t xml:space="preserve">Rua de São Martinho </t>
  </si>
  <si>
    <t>Mobiletric</t>
  </si>
  <si>
    <t xml:space="preserve">CNT-00002 </t>
  </si>
  <si>
    <t>Cantanhede</t>
  </si>
  <si>
    <t>KLC</t>
  </si>
  <si>
    <t xml:space="preserve">CSC-00015 </t>
  </si>
  <si>
    <t xml:space="preserve">Cascais </t>
  </si>
  <si>
    <t>Loja do Cidadão de Cascais</t>
  </si>
  <si>
    <t xml:space="preserve">GalpGeste </t>
  </si>
  <si>
    <t>CSC-00018</t>
  </si>
  <si>
    <t>Lidl da Abóboda</t>
  </si>
  <si>
    <t xml:space="preserve">Área de Serviço Mealhada (Sentido Sul/Norte) </t>
  </si>
  <si>
    <t xml:space="preserve">ETR-00001 </t>
  </si>
  <si>
    <t xml:space="preserve">Estarreja </t>
  </si>
  <si>
    <t xml:space="preserve">Área de Serviço Antuã-Estarreja (Sentido Norte/Sul) </t>
  </si>
  <si>
    <t>ETR-00002</t>
  </si>
  <si>
    <t xml:space="preserve">EVR-00011 </t>
  </si>
  <si>
    <t xml:space="preserve">Évora </t>
  </si>
  <si>
    <t>Repsol de Évora</t>
  </si>
  <si>
    <t>EDP Comercial</t>
  </si>
  <si>
    <t xml:space="preserve">Área de Serviço Antuã-Estarreja (Sentido Sul/Norte) </t>
  </si>
  <si>
    <t xml:space="preserve">FIG-00002 </t>
  </si>
  <si>
    <t xml:space="preserve">Figueira da Foz </t>
  </si>
  <si>
    <t xml:space="preserve">Paços do Concelho </t>
  </si>
  <si>
    <t xml:space="preserve">EV Power </t>
  </si>
  <si>
    <t xml:space="preserve">FND-00002 </t>
  </si>
  <si>
    <t xml:space="preserve">Fundão </t>
  </si>
  <si>
    <t xml:space="preserve">Área de Serviço Fundão (Sentido Este/Oeste) </t>
  </si>
  <si>
    <t>FND-00003</t>
  </si>
  <si>
    <t>Área de Serviço Fundão (Sentido Oeste/Este)</t>
  </si>
  <si>
    <t xml:space="preserve">GMR-00016 </t>
  </si>
  <si>
    <t xml:space="preserve">Guimarães </t>
  </si>
  <si>
    <t xml:space="preserve">Parque de Estacionamento Francisco de Holanda </t>
  </si>
  <si>
    <t xml:space="preserve">Piloto </t>
  </si>
  <si>
    <t xml:space="preserve">LGS-00002 </t>
  </si>
  <si>
    <t xml:space="preserve">Lagos </t>
  </si>
  <si>
    <t xml:space="preserve">Área de Serviço Lagos (Sentido Oeste/Este) </t>
  </si>
  <si>
    <t xml:space="preserve">LGS-00003 </t>
  </si>
  <si>
    <t>Área de Serviço Lagos (Sentido Este/Oeste)</t>
  </si>
  <si>
    <t xml:space="preserve">LLE-00002 </t>
  </si>
  <si>
    <t xml:space="preserve">Loulé </t>
  </si>
  <si>
    <t xml:space="preserve">Área de Serviço Loulé (Sentido Oeste/Este) </t>
  </si>
  <si>
    <t>LLE-00003</t>
  </si>
  <si>
    <t>Área de Serviço Loulé (Sentido Este/Oeste)</t>
  </si>
  <si>
    <t>LLE-00015</t>
  </si>
  <si>
    <t xml:space="preserve">Avenida Eng. João Meireles - Vilamoura </t>
  </si>
  <si>
    <t xml:space="preserve">LLE-00017 </t>
  </si>
  <si>
    <t xml:space="preserve">Rua de São Paulo </t>
  </si>
  <si>
    <t>CME</t>
  </si>
  <si>
    <t>LRA-00012</t>
  </si>
  <si>
    <t>Área de Serviço Leiria (Sentido Norte/Sul)</t>
  </si>
  <si>
    <t>Leiria</t>
  </si>
  <si>
    <t>LRA-00013</t>
  </si>
  <si>
    <t>Área de Serviço Leiria (Sentido Sul/Norte)</t>
  </si>
  <si>
    <t>LRS-00034</t>
  </si>
  <si>
    <t xml:space="preserve">Parque da Cidade de Loures </t>
  </si>
  <si>
    <t xml:space="preserve">Mobiletric </t>
  </si>
  <si>
    <t>Loures</t>
  </si>
  <si>
    <t>LRS-00035</t>
  </si>
  <si>
    <t xml:space="preserve">KLC </t>
  </si>
  <si>
    <t xml:space="preserve">LSB-00200 </t>
  </si>
  <si>
    <t xml:space="preserve">Avenida Marechal Craveiro Lopes </t>
  </si>
  <si>
    <t>Lisboa</t>
  </si>
  <si>
    <t>LSB-00201</t>
  </si>
  <si>
    <t xml:space="preserve"> Rua João de Oliveira Miguéns </t>
  </si>
  <si>
    <t>LSB-01529</t>
  </si>
  <si>
    <t xml:space="preserve">Bomba Prio.E - Alta de Lisboa </t>
  </si>
  <si>
    <t xml:space="preserve">Prio.e </t>
  </si>
  <si>
    <t xml:space="preserve">LSB-01532 </t>
  </si>
  <si>
    <t xml:space="preserve">Estação de serviço Repsol 2ª circular - Sul/Norte </t>
  </si>
  <si>
    <t xml:space="preserve">MTS-00001 </t>
  </si>
  <si>
    <t>Matosinhos</t>
  </si>
  <si>
    <t xml:space="preserve">MTS-00007 </t>
  </si>
  <si>
    <t xml:space="preserve">Largo José Santos Leça </t>
  </si>
  <si>
    <t xml:space="preserve">Lidl São Mamede de Infesta </t>
  </si>
  <si>
    <t>Lidl de Sacavém</t>
  </si>
  <si>
    <t>OER-00001</t>
  </si>
  <si>
    <t>Oeiras</t>
  </si>
  <si>
    <t>Área de Serviço Oeiras (Sentido Cascais/Lisboa)</t>
  </si>
  <si>
    <t xml:space="preserve">Galp Power </t>
  </si>
  <si>
    <t xml:space="preserve">PBL-00001 </t>
  </si>
  <si>
    <t>Pombal</t>
  </si>
  <si>
    <t xml:space="preserve">Área de Serviço Pombal (Sentido Sul/Norte) </t>
  </si>
  <si>
    <t>GalpGeste</t>
  </si>
  <si>
    <t>PBL-00002</t>
  </si>
  <si>
    <t xml:space="preserve">Área de Serviço Pombal (Sentido Norte/Sul) </t>
  </si>
  <si>
    <t xml:space="preserve">PLM-00002 </t>
  </si>
  <si>
    <t>Palmela</t>
  </si>
  <si>
    <t xml:space="preserve">Área de Serviço Palmela (Sentido Norte/Sul) </t>
  </si>
  <si>
    <t xml:space="preserve">PRT-00001 </t>
  </si>
  <si>
    <t>Porto</t>
  </si>
  <si>
    <t xml:space="preserve">Avenida de França </t>
  </si>
  <si>
    <t xml:space="preserve">PRT-00013 </t>
  </si>
  <si>
    <t xml:space="preserve">Av. da França, Cedofeita </t>
  </si>
  <si>
    <t>PRT-00014</t>
  </si>
  <si>
    <t>PRT-00015</t>
  </si>
  <si>
    <t>Praça Dr. Francisco Sá Carneiro</t>
  </si>
  <si>
    <t xml:space="preserve">PRT-00101 </t>
  </si>
  <si>
    <t xml:space="preserve">Posto de Combustivel Prio Energy-Ferreira Dias </t>
  </si>
  <si>
    <t xml:space="preserve">SNT-00032 </t>
  </si>
  <si>
    <t>Sintra</t>
  </si>
  <si>
    <t xml:space="preserve">PAC PRIO A16 - Sintra - Ranholas </t>
  </si>
  <si>
    <t>SNT-00033</t>
  </si>
  <si>
    <t xml:space="preserve">Área de Serviço de Mira-Sintra (Sentido Este/Oeste) </t>
  </si>
  <si>
    <t xml:space="preserve">STR-00011 </t>
  </si>
  <si>
    <t xml:space="preserve">Santarém </t>
  </si>
  <si>
    <t xml:space="preserve">Área de Serviço Santarém (Sentido Norte/Sul) </t>
  </si>
  <si>
    <t>STR-00012</t>
  </si>
  <si>
    <t xml:space="preserve">Área de Serviço Santarém (Sentido Sul/Norte) </t>
  </si>
  <si>
    <t xml:space="preserve">TVD-00007 </t>
  </si>
  <si>
    <t>TVD-00008</t>
  </si>
  <si>
    <t xml:space="preserve">Torres Vedras </t>
  </si>
  <si>
    <t xml:space="preserve">Área de Serviço Torres Vedras (Sentido Sul/Norte) </t>
  </si>
  <si>
    <t>VCT-00011</t>
  </si>
  <si>
    <t xml:space="preserve"> Avenida Capitão Gaspar Castro </t>
  </si>
  <si>
    <t xml:space="preserve">VLN-00001 </t>
  </si>
  <si>
    <t xml:space="preserve">Valença </t>
  </si>
  <si>
    <t xml:space="preserve">Avenida do Colégio Português </t>
  </si>
  <si>
    <t>VNF-00003</t>
  </si>
  <si>
    <t>Vila Nova de Famalicão</t>
  </si>
  <si>
    <t xml:space="preserve"> Área de Serviço Ceide (Sentido Este/Oeste) </t>
  </si>
  <si>
    <t>VNF-00004</t>
  </si>
  <si>
    <t xml:space="preserve">Área de Serviço Ceide (Sentido Oeste/Este) </t>
  </si>
  <si>
    <t xml:space="preserve">VNG-00016 </t>
  </si>
  <si>
    <t xml:space="preserve">Vila Nova de Gaia </t>
  </si>
  <si>
    <t xml:space="preserve">Paragem do metro Dom João II </t>
  </si>
  <si>
    <t xml:space="preserve">VRL-00007 </t>
  </si>
  <si>
    <t xml:space="preserve">Vila Real </t>
  </si>
  <si>
    <t>Terminal Rodoviário</t>
  </si>
  <si>
    <t xml:space="preserve">a atribuir </t>
  </si>
  <si>
    <t xml:space="preserve">a definir </t>
  </si>
  <si>
    <t xml:space="preserve">EVCE </t>
  </si>
  <si>
    <t>Maia</t>
  </si>
  <si>
    <t>Póvoa de Lanhoso</t>
  </si>
  <si>
    <t>EDP</t>
  </si>
  <si>
    <t>GALP - BiHorário</t>
  </si>
  <si>
    <t>Vazio</t>
  </si>
  <si>
    <t>Cheio</t>
  </si>
  <si>
    <t>Desc.</t>
  </si>
  <si>
    <t>Prio</t>
  </si>
  <si>
    <t>eVAZ</t>
  </si>
  <si>
    <t>Exemplos</t>
  </si>
  <si>
    <t>GALP-Vazio</t>
  </si>
  <si>
    <t>€/kWh</t>
  </si>
  <si>
    <t>15kWh</t>
  </si>
  <si>
    <t>30kWh</t>
  </si>
  <si>
    <t>GALP-Cheio</t>
  </si>
  <si>
    <t>Viana do Castelo</t>
  </si>
  <si>
    <t>min</t>
  </si>
  <si>
    <t>kWh</t>
  </si>
  <si>
    <t>Preços OPC</t>
  </si>
  <si>
    <t>€/min</t>
  </si>
  <si>
    <t>https://www.edp.pt/particulares/servicos/mobilidade-eletrica/carregar-fora-de-casa/</t>
  </si>
  <si>
    <t>https://www.prio.pt/pt/mobilidade-eletrica/cartao-electric/cartao-eletric-particulares_325.html</t>
  </si>
  <si>
    <t>https://galpelectric.pt/cartao/cartao</t>
  </si>
  <si>
    <t>https://www.evaz.energy/</t>
  </si>
  <si>
    <t>TOTAL (OPC+CEME):</t>
  </si>
  <si>
    <t>Área de Serviço Torres Vedras (Sentido Norte/Sul)</t>
  </si>
  <si>
    <t>carregando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</si>
</sst>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8" formatCode="_-* #,##0.000\ &quot;€&quot;_-;\-* #,##0.0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168" fontId="0" fillId="0" borderId="0" xfId="1" applyNumberFormat="1" applyFont="1"/>
    <xf numFmtId="0" fontId="4" fillId="0" borderId="0" xfId="0" applyFont="1"/>
    <xf numFmtId="0" fontId="4" fillId="0" borderId="0" xfId="0" quotePrefix="1" applyFont="1" applyAlignment="1">
      <alignment horizontal="center"/>
    </xf>
    <xf numFmtId="168" fontId="5" fillId="0" borderId="0" xfId="1" applyNumberFormat="1" applyFont="1"/>
    <xf numFmtId="0" fontId="6" fillId="0" borderId="0" xfId="0" applyFont="1"/>
    <xf numFmtId="168" fontId="6" fillId="0" borderId="0" xfId="1" applyNumberFormat="1" applyFont="1"/>
    <xf numFmtId="0" fontId="3" fillId="0" borderId="0" xfId="0" applyFont="1"/>
    <xf numFmtId="168" fontId="3" fillId="0" borderId="0" xfId="1" applyNumberFormat="1" applyFont="1"/>
    <xf numFmtId="0" fontId="4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/>
    <xf numFmtId="0" fontId="2" fillId="3" borderId="2" xfId="0" applyFont="1" applyFill="1" applyBorder="1" applyAlignment="1"/>
    <xf numFmtId="44" fontId="7" fillId="0" borderId="7" xfId="0" applyNumberFormat="1" applyFont="1" applyBorder="1"/>
    <xf numFmtId="44" fontId="7" fillId="0" borderId="0" xfId="0" applyNumberFormat="1" applyFont="1" applyBorder="1"/>
    <xf numFmtId="44" fontId="9" fillId="0" borderId="0" xfId="0" applyNumberFormat="1" applyFont="1" applyBorder="1"/>
    <xf numFmtId="44" fontId="7" fillId="0" borderId="8" xfId="0" applyNumberFormat="1" applyFont="1" applyBorder="1"/>
    <xf numFmtId="44" fontId="7" fillId="0" borderId="4" xfId="0" applyNumberFormat="1" applyFont="1" applyBorder="1"/>
    <xf numFmtId="44" fontId="7" fillId="0" borderId="5" xfId="0" applyNumberFormat="1" applyFont="1" applyBorder="1"/>
    <xf numFmtId="44" fontId="9" fillId="0" borderId="5" xfId="0" applyNumberFormat="1" applyFont="1" applyBorder="1"/>
    <xf numFmtId="44" fontId="7" fillId="0" borderId="6" xfId="0" applyNumberFormat="1" applyFont="1" applyBorder="1"/>
    <xf numFmtId="0" fontId="0" fillId="0" borderId="2" xfId="0" applyBorder="1"/>
    <xf numFmtId="168" fontId="4" fillId="0" borderId="7" xfId="1" applyNumberFormat="1" applyFont="1" applyBorder="1" applyAlignment="1">
      <alignment horizontal="right"/>
    </xf>
    <xf numFmtId="168" fontId="0" fillId="0" borderId="0" xfId="1" applyNumberFormat="1" applyFont="1" applyBorder="1"/>
    <xf numFmtId="0" fontId="0" fillId="0" borderId="0" xfId="0" applyBorder="1"/>
    <xf numFmtId="0" fontId="0" fillId="0" borderId="8" xfId="0" applyBorder="1"/>
    <xf numFmtId="0" fontId="4" fillId="0" borderId="7" xfId="0" applyFont="1" applyBorder="1" applyAlignment="1">
      <alignment horizontal="right"/>
    </xf>
    <xf numFmtId="9" fontId="0" fillId="0" borderId="0" xfId="2" applyFont="1" applyBorder="1"/>
    <xf numFmtId="44" fontId="0" fillId="0" borderId="0" xfId="1" applyNumberFormat="1" applyFont="1" applyBorder="1"/>
    <xf numFmtId="44" fontId="0" fillId="0" borderId="8" xfId="1" applyNumberFormat="1" applyFont="1" applyBorder="1"/>
    <xf numFmtId="168" fontId="0" fillId="0" borderId="8" xfId="1" applyNumberFormat="1" applyFont="1" applyBorder="1"/>
    <xf numFmtId="168" fontId="4" fillId="0" borderId="4" xfId="1" applyNumberFormat="1" applyFont="1" applyBorder="1" applyAlignment="1">
      <alignment horizontal="right"/>
    </xf>
    <xf numFmtId="168" fontId="0" fillId="0" borderId="5" xfId="1" applyNumberFormat="1" applyFont="1" applyBorder="1"/>
    <xf numFmtId="168" fontId="0" fillId="0" borderId="6" xfId="1" applyNumberFormat="1" applyFont="1" applyBorder="1"/>
    <xf numFmtId="0" fontId="2" fillId="0" borderId="0" xfId="0" applyFont="1" applyFill="1" applyBorder="1" applyAlignment="1"/>
    <xf numFmtId="0" fontId="3" fillId="0" borderId="7" xfId="0" applyFont="1" applyBorder="1"/>
    <xf numFmtId="168" fontId="3" fillId="0" borderId="0" xfId="1" applyNumberFormat="1" applyFont="1" applyBorder="1"/>
    <xf numFmtId="168" fontId="3" fillId="0" borderId="8" xfId="1" applyNumberFormat="1" applyFont="1" applyBorder="1"/>
    <xf numFmtId="0" fontId="6" fillId="0" borderId="7" xfId="0" applyFont="1" applyBorder="1"/>
    <xf numFmtId="168" fontId="6" fillId="0" borderId="0" xfId="1" applyNumberFormat="1" applyFont="1" applyBorder="1"/>
    <xf numFmtId="168" fontId="6" fillId="0" borderId="8" xfId="1" applyNumberFormat="1" applyFont="1" applyBorder="1"/>
    <xf numFmtId="0" fontId="5" fillId="0" borderId="7" xfId="0" applyFont="1" applyBorder="1"/>
    <xf numFmtId="168" fontId="5" fillId="0" borderId="0" xfId="1" applyNumberFormat="1" applyFont="1" applyBorder="1"/>
    <xf numFmtId="168" fontId="5" fillId="0" borderId="8" xfId="1" applyNumberFormat="1" applyFont="1" applyBorder="1"/>
    <xf numFmtId="0" fontId="3" fillId="0" borderId="8" xfId="0" applyFont="1" applyBorder="1"/>
    <xf numFmtId="0" fontId="6" fillId="0" borderId="0" xfId="0" applyFont="1" applyBorder="1"/>
    <xf numFmtId="0" fontId="6" fillId="0" borderId="8" xfId="0" applyFont="1" applyBorder="1"/>
    <xf numFmtId="0" fontId="6" fillId="0" borderId="4" xfId="0" applyFont="1" applyBorder="1"/>
    <xf numFmtId="168" fontId="6" fillId="0" borderId="5" xfId="1" applyNumberFormat="1" applyFont="1" applyBorder="1"/>
    <xf numFmtId="168" fontId="6" fillId="0" borderId="6" xfId="1" applyNumberFormat="1" applyFont="1" applyBorder="1"/>
    <xf numFmtId="0" fontId="3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4" fontId="6" fillId="0" borderId="0" xfId="1" applyFont="1" applyBorder="1"/>
    <xf numFmtId="44" fontId="6" fillId="0" borderId="8" xfId="1" applyFont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2" fillId="3" borderId="8" xfId="0" quotePrefix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8" fillId="3" borderId="3" xfId="0" applyFont="1" applyFill="1" applyBorder="1" applyAlignment="1"/>
    <xf numFmtId="9" fontId="0" fillId="0" borderId="2" xfId="2" applyFont="1" applyBorder="1"/>
    <xf numFmtId="9" fontId="0" fillId="0" borderId="5" xfId="2" applyFont="1" applyBorder="1"/>
    <xf numFmtId="44" fontId="0" fillId="0" borderId="2" xfId="1" applyFont="1" applyBorder="1"/>
    <xf numFmtId="44" fontId="0" fillId="0" borderId="3" xfId="1" applyFont="1" applyBorder="1"/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3" fillId="0" borderId="0" xfId="0" applyFont="1" applyBorder="1"/>
    <xf numFmtId="0" fontId="5" fillId="0" borderId="0" xfId="0" applyFont="1" applyBorder="1"/>
    <xf numFmtId="0" fontId="5" fillId="0" borderId="8" xfId="0" applyFont="1" applyBorder="1"/>
    <xf numFmtId="0" fontId="6" fillId="0" borderId="5" xfId="0" applyFont="1" applyBorder="1"/>
    <xf numFmtId="0" fontId="6" fillId="0" borderId="6" xfId="0" applyFont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0" fillId="2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inden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90DF-A02E-42AD-90EF-D48C29EFC2FD}">
  <dimension ref="B2:H21"/>
  <sheetViews>
    <sheetView workbookViewId="0">
      <selection activeCell="E8" sqref="E8"/>
    </sheetView>
  </sheetViews>
  <sheetFormatPr defaultRowHeight="15" x14ac:dyDescent="0.25"/>
  <cols>
    <col min="2" max="2" width="15.5703125" bestFit="1" customWidth="1"/>
    <col min="3" max="3" width="6.140625" bestFit="1" customWidth="1"/>
    <col min="6" max="6" width="9.7109375" bestFit="1" customWidth="1"/>
    <col min="7" max="7" width="9.42578125" bestFit="1" customWidth="1"/>
  </cols>
  <sheetData>
    <row r="2" spans="2:8" x14ac:dyDescent="0.25">
      <c r="F2" s="2" t="s">
        <v>177</v>
      </c>
    </row>
    <row r="3" spans="2:8" ht="15.75" thickBot="1" x14ac:dyDescent="0.3">
      <c r="D3" s="2" t="s">
        <v>179</v>
      </c>
      <c r="E3" s="2" t="s">
        <v>174</v>
      </c>
      <c r="F3" s="2" t="s">
        <v>180</v>
      </c>
      <c r="G3" s="2" t="s">
        <v>181</v>
      </c>
    </row>
    <row r="4" spans="2:8" x14ac:dyDescent="0.25">
      <c r="B4" s="9" t="s">
        <v>170</v>
      </c>
      <c r="C4" s="24"/>
      <c r="D4" s="69">
        <v>0</v>
      </c>
      <c r="E4" s="67">
        <v>0</v>
      </c>
      <c r="F4" s="69">
        <v>0</v>
      </c>
      <c r="G4" s="70">
        <v>0</v>
      </c>
      <c r="H4" t="s">
        <v>188</v>
      </c>
    </row>
    <row r="5" spans="2:8" x14ac:dyDescent="0.25">
      <c r="B5" s="25"/>
      <c r="C5" s="26"/>
      <c r="D5" s="26"/>
      <c r="E5" s="27"/>
      <c r="F5" s="27"/>
      <c r="G5" s="28"/>
    </row>
    <row r="6" spans="2:8" x14ac:dyDescent="0.25">
      <c r="B6" s="29" t="s">
        <v>171</v>
      </c>
      <c r="C6" s="27" t="s">
        <v>172</v>
      </c>
      <c r="D6" s="26">
        <v>0.1575</v>
      </c>
      <c r="E6" s="30">
        <v>0</v>
      </c>
      <c r="F6" s="31">
        <f>D6*15*(1-E6)</f>
        <v>2.3624999999999998</v>
      </c>
      <c r="G6" s="32">
        <f>D6*30*(1-E6)</f>
        <v>4.7249999999999996</v>
      </c>
      <c r="H6" t="s">
        <v>190</v>
      </c>
    </row>
    <row r="7" spans="2:8" x14ac:dyDescent="0.25">
      <c r="B7" s="25"/>
      <c r="C7" s="27" t="s">
        <v>173</v>
      </c>
      <c r="D7" s="26">
        <v>0.23169999999999999</v>
      </c>
      <c r="E7" s="30">
        <v>0</v>
      </c>
      <c r="F7" s="31">
        <f t="shared" ref="F7" si="0">D7*15*(1-E7)</f>
        <v>3.4754999999999998</v>
      </c>
      <c r="G7" s="32">
        <f>D7*30*(1-E7)</f>
        <v>6.9509999999999996</v>
      </c>
    </row>
    <row r="8" spans="2:8" x14ac:dyDescent="0.25">
      <c r="B8" s="25"/>
      <c r="C8" s="26"/>
      <c r="D8" s="26"/>
      <c r="E8" s="26"/>
      <c r="F8" s="26"/>
      <c r="G8" s="33"/>
    </row>
    <row r="9" spans="2:8" x14ac:dyDescent="0.25">
      <c r="B9" s="29" t="s">
        <v>175</v>
      </c>
      <c r="C9" s="26"/>
      <c r="D9" s="26">
        <v>0</v>
      </c>
      <c r="E9" s="30">
        <v>0</v>
      </c>
      <c r="F9" s="26">
        <v>0</v>
      </c>
      <c r="G9" s="33">
        <v>0</v>
      </c>
      <c r="H9" t="s">
        <v>189</v>
      </c>
    </row>
    <row r="10" spans="2:8" x14ac:dyDescent="0.25">
      <c r="B10" s="25"/>
      <c r="C10" s="26"/>
      <c r="D10" s="26"/>
      <c r="E10" s="26"/>
      <c r="F10" s="26"/>
      <c r="G10" s="33"/>
    </row>
    <row r="11" spans="2:8" ht="15.75" thickBot="1" x14ac:dyDescent="0.3">
      <c r="B11" s="34" t="s">
        <v>176</v>
      </c>
      <c r="C11" s="35"/>
      <c r="D11" s="35">
        <v>0</v>
      </c>
      <c r="E11" s="68">
        <v>0</v>
      </c>
      <c r="F11" s="35">
        <v>0</v>
      </c>
      <c r="G11" s="36">
        <v>0</v>
      </c>
      <c r="H11" t="s">
        <v>191</v>
      </c>
    </row>
    <row r="12" spans="2:8" x14ac:dyDescent="0.25">
      <c r="B12" s="1"/>
      <c r="C12" s="1"/>
      <c r="D12" s="1"/>
      <c r="E12" s="1"/>
      <c r="F12" s="1"/>
      <c r="G12" s="1"/>
    </row>
    <row r="13" spans="2:8" x14ac:dyDescent="0.25">
      <c r="B13" s="1"/>
      <c r="C13" s="1"/>
      <c r="D13" s="1"/>
      <c r="E13" s="1"/>
      <c r="F13" s="1"/>
      <c r="G13" s="1"/>
    </row>
    <row r="14" spans="2:8" x14ac:dyDescent="0.25">
      <c r="B14" s="1"/>
      <c r="C14" s="1"/>
      <c r="D14" s="1"/>
      <c r="E14" s="1"/>
      <c r="F14" s="1"/>
      <c r="G14" s="1"/>
    </row>
    <row r="15" spans="2:8" x14ac:dyDescent="0.25">
      <c r="B15" s="1"/>
      <c r="C15" s="1"/>
      <c r="D15" s="1"/>
      <c r="E15" s="1"/>
      <c r="F15" s="1"/>
      <c r="G15" s="1"/>
    </row>
    <row r="16" spans="2:8" x14ac:dyDescent="0.25">
      <c r="B16" s="1"/>
      <c r="C16" s="1"/>
      <c r="D16" s="1"/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1"/>
      <c r="C19" s="1"/>
      <c r="D19" s="1"/>
      <c r="E19" s="1"/>
      <c r="F19" s="1"/>
      <c r="G19" s="1"/>
    </row>
    <row r="20" spans="2:7" x14ac:dyDescent="0.25">
      <c r="B20" s="1"/>
      <c r="C20" s="1"/>
      <c r="D20" s="1"/>
      <c r="E20" s="1"/>
      <c r="F20" s="1"/>
      <c r="G20" s="1"/>
    </row>
    <row r="21" spans="2:7" x14ac:dyDescent="0.25">
      <c r="B21" s="1"/>
      <c r="C21" s="1"/>
      <c r="D21" s="1"/>
      <c r="E21" s="1"/>
      <c r="F21" s="1"/>
      <c r="G2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880C-713F-49F9-AB0A-E17FF8A93B69}">
  <dimension ref="B1:T66"/>
  <sheetViews>
    <sheetView tabSelected="1" topLeftCell="A13" zoomScale="85" zoomScaleNormal="85" workbookViewId="0">
      <selection activeCell="W8" sqref="W8"/>
    </sheetView>
  </sheetViews>
  <sheetFormatPr defaultRowHeight="15" x14ac:dyDescent="0.25"/>
  <cols>
    <col min="1" max="1" width="3.140625" customWidth="1"/>
    <col min="2" max="2" width="11.28515625" bestFit="1" customWidth="1"/>
    <col min="3" max="3" width="21.85546875" bestFit="1" customWidth="1"/>
    <col min="4" max="4" width="48.42578125" bestFit="1" customWidth="1"/>
    <col min="5" max="5" width="14.5703125" bestFit="1" customWidth="1"/>
    <col min="6" max="6" width="8.28515625" customWidth="1"/>
    <col min="7" max="7" width="9.28515625" customWidth="1"/>
    <col min="8" max="8" width="8.42578125" bestFit="1" customWidth="1"/>
    <col min="9" max="9" width="1.42578125" customWidth="1"/>
    <col min="10" max="10" width="10.42578125" customWidth="1"/>
    <col min="11" max="11" width="8.85546875" customWidth="1"/>
    <col min="12" max="12" width="12.5703125" customWidth="1"/>
    <col min="13" max="13" width="8.5703125" bestFit="1" customWidth="1"/>
    <col min="14" max="14" width="10.5703125" customWidth="1"/>
    <col min="15" max="15" width="11.28515625" customWidth="1"/>
    <col min="16" max="16" width="9" customWidth="1"/>
    <col min="17" max="17" width="7.85546875" customWidth="1"/>
    <col min="18" max="18" width="9.85546875" customWidth="1"/>
    <col min="19" max="19" width="7.85546875" customWidth="1"/>
    <col min="20" max="20" width="1.85546875" customWidth="1"/>
  </cols>
  <sheetData>
    <row r="1" spans="2:20" ht="15.75" thickBot="1" x14ac:dyDescent="0.3"/>
    <row r="2" spans="2:20" ht="15.75" thickBot="1" x14ac:dyDescent="0.3">
      <c r="B2" s="78"/>
      <c r="C2" s="79"/>
      <c r="D2" s="80"/>
      <c r="E2" s="10" t="s">
        <v>186</v>
      </c>
      <c r="F2" s="11"/>
      <c r="G2" s="11"/>
      <c r="H2" s="12"/>
      <c r="I2" s="37"/>
      <c r="J2" s="10" t="s">
        <v>192</v>
      </c>
      <c r="K2" s="11"/>
      <c r="L2" s="83">
        <v>30</v>
      </c>
      <c r="M2" s="83"/>
      <c r="N2" s="15" t="s">
        <v>184</v>
      </c>
      <c r="O2" s="84" t="s">
        <v>194</v>
      </c>
      <c r="P2" s="83">
        <v>20</v>
      </c>
      <c r="Q2" s="83"/>
      <c r="R2" s="14" t="s">
        <v>185</v>
      </c>
      <c r="S2" s="66"/>
      <c r="T2" s="82"/>
    </row>
    <row r="3" spans="2:20" ht="15.75" thickBot="1" x14ac:dyDescent="0.3">
      <c r="B3" s="13" t="s">
        <v>0</v>
      </c>
      <c r="C3" s="71" t="s">
        <v>2</v>
      </c>
      <c r="D3" s="72" t="s">
        <v>4</v>
      </c>
      <c r="E3" s="59" t="s">
        <v>3</v>
      </c>
      <c r="F3" s="60" t="s">
        <v>1</v>
      </c>
      <c r="G3" s="61" t="s">
        <v>187</v>
      </c>
      <c r="H3" s="62" t="s">
        <v>179</v>
      </c>
      <c r="I3" s="3"/>
      <c r="J3" s="63" t="s">
        <v>170</v>
      </c>
      <c r="K3" s="64" t="s">
        <v>179</v>
      </c>
      <c r="L3" s="64" t="s">
        <v>178</v>
      </c>
      <c r="M3" s="64" t="s">
        <v>179</v>
      </c>
      <c r="N3" s="64" t="s">
        <v>182</v>
      </c>
      <c r="O3" s="64" t="s">
        <v>179</v>
      </c>
      <c r="P3" s="64" t="s">
        <v>175</v>
      </c>
      <c r="Q3" s="64" t="s">
        <v>179</v>
      </c>
      <c r="R3" s="65" t="s">
        <v>176</v>
      </c>
      <c r="S3" s="65" t="s">
        <v>179</v>
      </c>
      <c r="T3" s="81"/>
    </row>
    <row r="4" spans="2:20" x14ac:dyDescent="0.25">
      <c r="B4" s="38" t="s">
        <v>6</v>
      </c>
      <c r="C4" s="73" t="s">
        <v>5</v>
      </c>
      <c r="D4" s="47" t="s">
        <v>15</v>
      </c>
      <c r="E4" s="53" t="s">
        <v>16</v>
      </c>
      <c r="F4" s="39"/>
      <c r="G4" s="39">
        <v>0.15</v>
      </c>
      <c r="H4" s="40"/>
      <c r="I4" s="8"/>
      <c r="J4" s="16">
        <f>F4+$L$2*G4+H4*$P$2+$P$2*CEME!$D$4</f>
        <v>4.5</v>
      </c>
      <c r="K4" s="17">
        <f>J4/$P$2</f>
        <v>0.22500000000000001</v>
      </c>
      <c r="L4" s="18">
        <f>F4+$L$2*G4+H4*$P$2+$P$2*CEME!$D$6*(1-CEME!$E$6)</f>
        <v>7.65</v>
      </c>
      <c r="M4" s="18">
        <f>L4/$P$2</f>
        <v>0.38250000000000001</v>
      </c>
      <c r="N4" s="18">
        <f>F4+$L$2*G4+H4*$P$2+$P$2*CEME!$D$7*(1-CEME!$E$7)</f>
        <v>9.1340000000000003</v>
      </c>
      <c r="O4" s="18">
        <f>N4/$P$2</f>
        <v>0.45669999999999999</v>
      </c>
      <c r="P4" s="17">
        <f>F4+$L$2*G4+H4*$P$2+$P$2*CEME!$D$9</f>
        <v>4.5</v>
      </c>
      <c r="Q4" s="17">
        <f>P4/$P$2</f>
        <v>0.22500000000000001</v>
      </c>
      <c r="R4" s="17">
        <f>F4+$L$2*G4+H4*$P$2+$P$2*CEME!$D$11</f>
        <v>4.5</v>
      </c>
      <c r="S4" s="19">
        <f>R4/$P$2</f>
        <v>0.22500000000000001</v>
      </c>
      <c r="T4" s="17"/>
    </row>
    <row r="5" spans="2:20" x14ac:dyDescent="0.25">
      <c r="B5" s="38" t="s">
        <v>7</v>
      </c>
      <c r="C5" s="73" t="s">
        <v>5</v>
      </c>
      <c r="D5" s="47" t="s">
        <v>17</v>
      </c>
      <c r="E5" s="53" t="s">
        <v>16</v>
      </c>
      <c r="F5" s="39"/>
      <c r="G5" s="39">
        <v>0.15</v>
      </c>
      <c r="H5" s="40"/>
      <c r="I5" s="8"/>
      <c r="J5" s="16">
        <f>F5+$L$2*G5+H5*$P$2+$P$2*CEME!$D$4</f>
        <v>4.5</v>
      </c>
      <c r="K5" s="17">
        <f>J5/$P$2</f>
        <v>0.22500000000000001</v>
      </c>
      <c r="L5" s="18">
        <f>F5+$L$2*G5+H5*$P$2+$P$2*CEME!$D$6*(1-CEME!$E$6)</f>
        <v>7.65</v>
      </c>
      <c r="M5" s="18">
        <f>L5/$P$2</f>
        <v>0.38250000000000001</v>
      </c>
      <c r="N5" s="18">
        <f>F5+$L$2*G5+H5*$P$2+$P$2*CEME!$D$7*(1-CEME!$E$7)</f>
        <v>9.1340000000000003</v>
      </c>
      <c r="O5" s="18">
        <f>N5/$P$2</f>
        <v>0.45669999999999999</v>
      </c>
      <c r="P5" s="17">
        <f>F5+$L$2*G5+H5*$P$2+$P$2*CEME!$D$9</f>
        <v>4.5</v>
      </c>
      <c r="Q5" s="17">
        <f>P5/$P$2</f>
        <v>0.22500000000000001</v>
      </c>
      <c r="R5" s="17">
        <f>F5+$L$2*G5+H5*$P$2+$P$2*CEME!$D$11</f>
        <v>4.5</v>
      </c>
      <c r="S5" s="19">
        <f>R5/$P$2</f>
        <v>0.22500000000000001</v>
      </c>
      <c r="T5" s="17"/>
    </row>
    <row r="6" spans="2:20" x14ac:dyDescent="0.25">
      <c r="B6" s="38" t="s">
        <v>12</v>
      </c>
      <c r="C6" s="73" t="s">
        <v>11</v>
      </c>
      <c r="D6" s="47" t="s">
        <v>21</v>
      </c>
      <c r="E6" s="53" t="s">
        <v>44</v>
      </c>
      <c r="F6" s="39">
        <v>0.48899999999999999</v>
      </c>
      <c r="G6" s="39"/>
      <c r="H6" s="40">
        <v>0.16200000000000001</v>
      </c>
      <c r="I6" s="8"/>
      <c r="J6" s="16">
        <f>F6+$L$2*G6+H6*$P$2+$P$2*CEME!$D$4</f>
        <v>3.7290000000000001</v>
      </c>
      <c r="K6" s="17">
        <f>J6/$P$2</f>
        <v>0.18645</v>
      </c>
      <c r="L6" s="18">
        <f>F6+$L$2*G6+H6*$P$2+$P$2*CEME!$D$6*(1-CEME!$E$6)</f>
        <v>6.8789999999999996</v>
      </c>
      <c r="M6" s="18">
        <f>L6/$P$2</f>
        <v>0.34394999999999998</v>
      </c>
      <c r="N6" s="18">
        <f>F6+$L$2*G6+H6*$P$2+$P$2*CEME!$D$7*(1-CEME!$E$7)</f>
        <v>8.3629999999999995</v>
      </c>
      <c r="O6" s="18">
        <f>N6/$P$2</f>
        <v>0.41814999999999997</v>
      </c>
      <c r="P6" s="17">
        <f>F6+$L$2*G6+H6*$P$2+$P$2*CEME!$D$9</f>
        <v>3.7290000000000001</v>
      </c>
      <c r="Q6" s="17">
        <f>P6/$P$2</f>
        <v>0.18645</v>
      </c>
      <c r="R6" s="17">
        <f>F6+$L$2*G6+H6*$P$2+$P$2*CEME!$D$11</f>
        <v>3.7290000000000001</v>
      </c>
      <c r="S6" s="19">
        <f>R6/$P$2</f>
        <v>0.18645</v>
      </c>
      <c r="T6" s="17"/>
    </row>
    <row r="7" spans="2:20" x14ac:dyDescent="0.25">
      <c r="B7" s="38" t="s">
        <v>13</v>
      </c>
      <c r="C7" s="73" t="s">
        <v>11</v>
      </c>
      <c r="D7" s="47" t="s">
        <v>20</v>
      </c>
      <c r="E7" s="53" t="s">
        <v>44</v>
      </c>
      <c r="F7" s="39">
        <v>0.48899999999999999</v>
      </c>
      <c r="G7" s="39"/>
      <c r="H7" s="40">
        <v>0.16200000000000001</v>
      </c>
      <c r="I7" s="8"/>
      <c r="J7" s="16">
        <f>F7+$L$2*G7+H7*$P$2+$P$2*CEME!$D$4</f>
        <v>3.7290000000000001</v>
      </c>
      <c r="K7" s="17">
        <f>J7/$P$2</f>
        <v>0.18645</v>
      </c>
      <c r="L7" s="18">
        <f>F7+$L$2*G7+H7*$P$2+$P$2*CEME!$D$6*(1-CEME!$E$6)</f>
        <v>6.8789999999999996</v>
      </c>
      <c r="M7" s="18">
        <f>L7/$P$2</f>
        <v>0.34394999999999998</v>
      </c>
      <c r="N7" s="18">
        <f>F7+$L$2*G7+H7*$P$2+$P$2*CEME!$D$7*(1-CEME!$E$7)</f>
        <v>8.3629999999999995</v>
      </c>
      <c r="O7" s="18">
        <f>N7/$P$2</f>
        <v>0.41814999999999997</v>
      </c>
      <c r="P7" s="17">
        <f>F7+$L$2*G7+H7*$P$2+$P$2*CEME!$D$9</f>
        <v>3.7290000000000001</v>
      </c>
      <c r="Q7" s="17">
        <f>P7/$P$2</f>
        <v>0.18645</v>
      </c>
      <c r="R7" s="17">
        <f>F7+$L$2*G7+H7*$P$2+$P$2*CEME!$D$11</f>
        <v>3.7290000000000001</v>
      </c>
      <c r="S7" s="19">
        <f>R7/$P$2</f>
        <v>0.18645</v>
      </c>
      <c r="T7" s="17"/>
    </row>
    <row r="8" spans="2:20" x14ac:dyDescent="0.25">
      <c r="B8" s="38" t="s">
        <v>9</v>
      </c>
      <c r="C8" s="73" t="s">
        <v>8</v>
      </c>
      <c r="D8" s="47" t="s">
        <v>18</v>
      </c>
      <c r="E8" s="53" t="s">
        <v>44</v>
      </c>
      <c r="F8" s="39">
        <v>0.48899999999999999</v>
      </c>
      <c r="G8" s="39"/>
      <c r="H8" s="40">
        <v>0.16200000000000001</v>
      </c>
      <c r="I8" s="8"/>
      <c r="J8" s="16">
        <f>F8+$L$2*G8+H8*$P$2+$P$2*CEME!$D$4</f>
        <v>3.7290000000000001</v>
      </c>
      <c r="K8" s="17">
        <f>J8/$P$2</f>
        <v>0.18645</v>
      </c>
      <c r="L8" s="18">
        <f>F8+$L$2*G8+H8*$P$2+$P$2*CEME!$D$6*(1-CEME!$E$6)</f>
        <v>6.8789999999999996</v>
      </c>
      <c r="M8" s="18">
        <f>L8/$P$2</f>
        <v>0.34394999999999998</v>
      </c>
      <c r="N8" s="18">
        <f>F8+$L$2*G8+H8*$P$2+$P$2*CEME!$D$7*(1-CEME!$E$7)</f>
        <v>8.3629999999999995</v>
      </c>
      <c r="O8" s="18">
        <f>N8/$P$2</f>
        <v>0.41814999999999997</v>
      </c>
      <c r="P8" s="17">
        <f>F8+$L$2*G8+H8*$P$2+$P$2*CEME!$D$9</f>
        <v>3.7290000000000001</v>
      </c>
      <c r="Q8" s="17">
        <f>P8/$P$2</f>
        <v>0.18645</v>
      </c>
      <c r="R8" s="17">
        <f>F8+$L$2*G8+H8*$P$2+$P$2*CEME!$D$11</f>
        <v>3.7290000000000001</v>
      </c>
      <c r="S8" s="19">
        <f>R8/$P$2</f>
        <v>0.18645</v>
      </c>
      <c r="T8" s="17"/>
    </row>
    <row r="9" spans="2:20" x14ac:dyDescent="0.25">
      <c r="B9" s="38" t="s">
        <v>10</v>
      </c>
      <c r="C9" s="73" t="s">
        <v>8</v>
      </c>
      <c r="D9" s="47" t="s">
        <v>19</v>
      </c>
      <c r="E9" s="53" t="s">
        <v>44</v>
      </c>
      <c r="F9" s="39">
        <v>0.48899999999999999</v>
      </c>
      <c r="G9" s="39"/>
      <c r="H9" s="40">
        <v>0.16200000000000001</v>
      </c>
      <c r="I9" s="8"/>
      <c r="J9" s="16">
        <f>F9+$L$2*G9+H9*$P$2+$P$2*CEME!$D$4</f>
        <v>3.7290000000000001</v>
      </c>
      <c r="K9" s="17">
        <f>J9/$P$2</f>
        <v>0.18645</v>
      </c>
      <c r="L9" s="18">
        <f>F9+$L$2*G9+H9*$P$2+$P$2*CEME!$D$6*(1-CEME!$E$6)</f>
        <v>6.8789999999999996</v>
      </c>
      <c r="M9" s="18">
        <f>L9/$P$2</f>
        <v>0.34394999999999998</v>
      </c>
      <c r="N9" s="18">
        <f>F9+$L$2*G9+H9*$P$2+$P$2*CEME!$D$7*(1-CEME!$E$7)</f>
        <v>8.3629999999999995</v>
      </c>
      <c r="O9" s="18">
        <f>N9/$P$2</f>
        <v>0.41814999999999997</v>
      </c>
      <c r="P9" s="17">
        <f>F9+$L$2*G9+H9*$P$2+$P$2*CEME!$D$9</f>
        <v>3.7290000000000001</v>
      </c>
      <c r="Q9" s="17">
        <f>P9/$P$2</f>
        <v>0.18645</v>
      </c>
      <c r="R9" s="17">
        <f>F9+$L$2*G9+H9*$P$2+$P$2*CEME!$D$11</f>
        <v>3.7290000000000001</v>
      </c>
      <c r="S9" s="19">
        <f>R9/$P$2</f>
        <v>0.18645</v>
      </c>
      <c r="T9" s="17"/>
    </row>
    <row r="10" spans="2:20" x14ac:dyDescent="0.25">
      <c r="B10" s="41" t="s">
        <v>24</v>
      </c>
      <c r="C10" s="48" t="s">
        <v>14</v>
      </c>
      <c r="D10" s="49" t="s">
        <v>22</v>
      </c>
      <c r="E10" s="54" t="s">
        <v>23</v>
      </c>
      <c r="F10" s="42">
        <v>0.15</v>
      </c>
      <c r="G10" s="42"/>
      <c r="H10" s="43">
        <v>0.09</v>
      </c>
      <c r="I10" s="6"/>
      <c r="J10" s="16">
        <f>F10+$L$2*G10+H10*$P$2+$P$2*CEME!$D$4</f>
        <v>1.9499999999999997</v>
      </c>
      <c r="K10" s="17">
        <f>J10/$P$2</f>
        <v>9.7499999999999989E-2</v>
      </c>
      <c r="L10" s="18">
        <f>F10+$L$2*G10+H10*$P$2+$P$2*CEME!$D$6*(1-CEME!$E$6)</f>
        <v>5.0999999999999996</v>
      </c>
      <c r="M10" s="18">
        <f>L10/$P$2</f>
        <v>0.255</v>
      </c>
      <c r="N10" s="18">
        <f>F10+$L$2*G10+H10*$P$2+$P$2*CEME!$D$7*(1-CEME!$E$7)</f>
        <v>6.5839999999999996</v>
      </c>
      <c r="O10" s="18">
        <f>N10/$P$2</f>
        <v>0.32919999999999999</v>
      </c>
      <c r="P10" s="17">
        <f>F10+$L$2*G10+H10*$P$2+$P$2*CEME!$D$9</f>
        <v>1.9499999999999997</v>
      </c>
      <c r="Q10" s="17">
        <f>P10/$P$2</f>
        <v>9.7499999999999989E-2</v>
      </c>
      <c r="R10" s="17">
        <f>F10+$L$2*G10+H10*$P$2+$P$2*CEME!$D$11</f>
        <v>1.9499999999999997</v>
      </c>
      <c r="S10" s="19">
        <f>R10/$P$2</f>
        <v>9.7499999999999989E-2</v>
      </c>
      <c r="T10" s="17"/>
    </row>
    <row r="11" spans="2:20" x14ac:dyDescent="0.25">
      <c r="B11" s="38" t="s">
        <v>25</v>
      </c>
      <c r="C11" s="73" t="s">
        <v>26</v>
      </c>
      <c r="D11" s="47" t="s">
        <v>27</v>
      </c>
      <c r="E11" s="53" t="s">
        <v>44</v>
      </c>
      <c r="F11" s="39">
        <v>0.48899999999999999</v>
      </c>
      <c r="G11" s="39"/>
      <c r="H11" s="40">
        <v>0.16200000000000001</v>
      </c>
      <c r="I11" s="8"/>
      <c r="J11" s="16">
        <f>F11+$L$2*G11+H11*$P$2+$P$2*CEME!$D$4</f>
        <v>3.7290000000000001</v>
      </c>
      <c r="K11" s="17">
        <f>J11/$P$2</f>
        <v>0.18645</v>
      </c>
      <c r="L11" s="18">
        <f>F11+$L$2*G11+H11*$P$2+$P$2*CEME!$D$6*(1-CEME!$E$6)</f>
        <v>6.8789999999999996</v>
      </c>
      <c r="M11" s="18">
        <f>L11/$P$2</f>
        <v>0.34394999999999998</v>
      </c>
      <c r="N11" s="18">
        <f>F11+$L$2*G11+H11*$P$2+$P$2*CEME!$D$7*(1-CEME!$E$7)</f>
        <v>8.3629999999999995</v>
      </c>
      <c r="O11" s="18">
        <f>N11/$P$2</f>
        <v>0.41814999999999997</v>
      </c>
      <c r="P11" s="17">
        <f>F11+$L$2*G11+H11*$P$2+$P$2*CEME!$D$9</f>
        <v>3.7290000000000001</v>
      </c>
      <c r="Q11" s="17">
        <f>P11/$P$2</f>
        <v>0.18645</v>
      </c>
      <c r="R11" s="17">
        <f>F11+$L$2*G11+H11*$P$2+$P$2*CEME!$D$11</f>
        <v>3.7290000000000001</v>
      </c>
      <c r="S11" s="19">
        <f>R11/$P$2</f>
        <v>0.18645</v>
      </c>
      <c r="T11" s="17"/>
    </row>
    <row r="12" spans="2:20" x14ac:dyDescent="0.25">
      <c r="B12" s="38" t="s">
        <v>28</v>
      </c>
      <c r="C12" s="73" t="s">
        <v>26</v>
      </c>
      <c r="D12" s="47" t="s">
        <v>29</v>
      </c>
      <c r="E12" s="53" t="s">
        <v>44</v>
      </c>
      <c r="F12" s="39">
        <v>0.48899999999999999</v>
      </c>
      <c r="G12" s="39"/>
      <c r="H12" s="40">
        <v>0.16200000000000001</v>
      </c>
      <c r="I12" s="8"/>
      <c r="J12" s="16">
        <f>F12+$L$2*G12+H12*$P$2+$P$2*CEME!$D$4</f>
        <v>3.7290000000000001</v>
      </c>
      <c r="K12" s="17">
        <f>J12/$P$2</f>
        <v>0.18645</v>
      </c>
      <c r="L12" s="18">
        <f>F12+$L$2*G12+H12*$P$2+$P$2*CEME!$D$6*(1-CEME!$E$6)</f>
        <v>6.8789999999999996</v>
      </c>
      <c r="M12" s="18">
        <f>L12/$P$2</f>
        <v>0.34394999999999998</v>
      </c>
      <c r="N12" s="18">
        <f>F12+$L$2*G12+H12*$P$2+$P$2*CEME!$D$7*(1-CEME!$E$7)</f>
        <v>8.3629999999999995</v>
      </c>
      <c r="O12" s="18">
        <f>N12/$P$2</f>
        <v>0.41814999999999997</v>
      </c>
      <c r="P12" s="17">
        <f>F12+$L$2*G12+H12*$P$2+$P$2*CEME!$D$9</f>
        <v>3.7290000000000001</v>
      </c>
      <c r="Q12" s="17">
        <f>P12/$P$2</f>
        <v>0.18645</v>
      </c>
      <c r="R12" s="17">
        <f>F12+$L$2*G12+H12*$P$2+$P$2*CEME!$D$11</f>
        <v>3.7290000000000001</v>
      </c>
      <c r="S12" s="19">
        <f>R12/$P$2</f>
        <v>0.18645</v>
      </c>
      <c r="T12" s="17"/>
    </row>
    <row r="13" spans="2:20" x14ac:dyDescent="0.25">
      <c r="B13" s="41" t="s">
        <v>30</v>
      </c>
      <c r="C13" s="48" t="s">
        <v>31</v>
      </c>
      <c r="D13" s="49" t="s">
        <v>36</v>
      </c>
      <c r="E13" s="54" t="s">
        <v>37</v>
      </c>
      <c r="F13" s="42"/>
      <c r="G13" s="42">
        <v>0.05</v>
      </c>
      <c r="H13" s="43"/>
      <c r="I13" s="6"/>
      <c r="J13" s="16">
        <f>F13+$L$2*G13+H13*$P$2+$P$2*CEME!$D$4</f>
        <v>1.5</v>
      </c>
      <c r="K13" s="17">
        <f>J13/$P$2</f>
        <v>7.4999999999999997E-2</v>
      </c>
      <c r="L13" s="18">
        <f>F13+$L$2*G13+H13*$P$2+$P$2*CEME!$D$6*(1-CEME!$E$6)</f>
        <v>4.6500000000000004</v>
      </c>
      <c r="M13" s="18">
        <f>L13/$P$2</f>
        <v>0.23250000000000001</v>
      </c>
      <c r="N13" s="18">
        <f>F13+$L$2*G13+H13*$P$2+$P$2*CEME!$D$7*(1-CEME!$E$7)</f>
        <v>6.1339999999999995</v>
      </c>
      <c r="O13" s="18">
        <f>N13/$P$2</f>
        <v>0.30669999999999997</v>
      </c>
      <c r="P13" s="17">
        <f>F13+$L$2*G13+H13*$P$2+$P$2*CEME!$D$9</f>
        <v>1.5</v>
      </c>
      <c r="Q13" s="17">
        <f>P13/$P$2</f>
        <v>7.4999999999999997E-2</v>
      </c>
      <c r="R13" s="17">
        <f>F13+$L$2*G13+H13*$P$2+$P$2*CEME!$D$11</f>
        <v>1.5</v>
      </c>
      <c r="S13" s="19">
        <f>R13/$P$2</f>
        <v>7.4999999999999997E-2</v>
      </c>
      <c r="T13" s="17"/>
    </row>
    <row r="14" spans="2:20" x14ac:dyDescent="0.25">
      <c r="B14" s="38" t="s">
        <v>38</v>
      </c>
      <c r="C14" s="73" t="s">
        <v>39</v>
      </c>
      <c r="D14" s="47" t="s">
        <v>47</v>
      </c>
      <c r="E14" s="53" t="s">
        <v>40</v>
      </c>
      <c r="F14" s="39"/>
      <c r="G14" s="39">
        <v>0.1</v>
      </c>
      <c r="H14" s="40"/>
      <c r="I14" s="8"/>
      <c r="J14" s="16">
        <f>F14+$L$2*G14+H14*$P$2+$P$2*CEME!$D$4</f>
        <v>3</v>
      </c>
      <c r="K14" s="17">
        <f>J14/$P$2</f>
        <v>0.15</v>
      </c>
      <c r="L14" s="18">
        <f>F14+$L$2*G14+H14*$P$2+$P$2*CEME!$D$6*(1-CEME!$E$6)</f>
        <v>6.15</v>
      </c>
      <c r="M14" s="18">
        <f>L14/$P$2</f>
        <v>0.3075</v>
      </c>
      <c r="N14" s="18">
        <f>F14+$L$2*G14+H14*$P$2+$P$2*CEME!$D$7*(1-CEME!$E$7)</f>
        <v>7.6339999999999995</v>
      </c>
      <c r="O14" s="18">
        <f>N14/$P$2</f>
        <v>0.38169999999999998</v>
      </c>
      <c r="P14" s="17">
        <f>F14+$L$2*G14+H14*$P$2+$P$2*CEME!$D$9</f>
        <v>3</v>
      </c>
      <c r="Q14" s="17">
        <f>P14/$P$2</f>
        <v>0.15</v>
      </c>
      <c r="R14" s="17">
        <f>F14+$L$2*G14+H14*$P$2+$P$2*CEME!$D$11</f>
        <v>3</v>
      </c>
      <c r="S14" s="19">
        <f>R14/$P$2</f>
        <v>0.15</v>
      </c>
      <c r="T14" s="17"/>
    </row>
    <row r="15" spans="2:20" x14ac:dyDescent="0.25">
      <c r="B15" s="41" t="s">
        <v>41</v>
      </c>
      <c r="C15" s="48" t="s">
        <v>42</v>
      </c>
      <c r="D15" s="49" t="s">
        <v>43</v>
      </c>
      <c r="E15" s="54" t="s">
        <v>37</v>
      </c>
      <c r="F15" s="42"/>
      <c r="G15" s="42">
        <v>4.2000000000000003E-2</v>
      </c>
      <c r="H15" s="43"/>
      <c r="I15" s="6"/>
      <c r="J15" s="16">
        <f>F15+$L$2*G15+H15*$P$2+$P$2*CEME!$D$4</f>
        <v>1.26</v>
      </c>
      <c r="K15" s="17">
        <f>J15/$P$2</f>
        <v>6.3E-2</v>
      </c>
      <c r="L15" s="18">
        <f>F15+$L$2*G15+H15*$P$2+$P$2*CEME!$D$6*(1-CEME!$E$6)</f>
        <v>4.41</v>
      </c>
      <c r="M15" s="18">
        <f>L15/$P$2</f>
        <v>0.2205</v>
      </c>
      <c r="N15" s="18">
        <f>F15+$L$2*G15+H15*$P$2+$P$2*CEME!$D$7*(1-CEME!$E$7)</f>
        <v>5.8939999999999992</v>
      </c>
      <c r="O15" s="18">
        <f>N15/$P$2</f>
        <v>0.29469999999999996</v>
      </c>
      <c r="P15" s="17">
        <f>F15+$L$2*G15+H15*$P$2+$P$2*CEME!$D$9</f>
        <v>1.26</v>
      </c>
      <c r="Q15" s="17">
        <f>P15/$P$2</f>
        <v>6.3E-2</v>
      </c>
      <c r="R15" s="17">
        <f>F15+$L$2*G15+H15*$P$2+$P$2*CEME!$D$11</f>
        <v>1.26</v>
      </c>
      <c r="S15" s="19">
        <f>R15/$P$2</f>
        <v>6.3E-2</v>
      </c>
      <c r="T15" s="17"/>
    </row>
    <row r="16" spans="2:20" x14ac:dyDescent="0.25">
      <c r="B16" s="41" t="s">
        <v>45</v>
      </c>
      <c r="C16" s="48" t="s">
        <v>42</v>
      </c>
      <c r="D16" s="49" t="s">
        <v>46</v>
      </c>
      <c r="E16" s="54" t="s">
        <v>40</v>
      </c>
      <c r="F16" s="42"/>
      <c r="G16" s="42">
        <v>0.08</v>
      </c>
      <c r="H16" s="43"/>
      <c r="I16" s="6"/>
      <c r="J16" s="16">
        <f>F16+$L$2*G16+H16*$P$2+$P$2*CEME!$D$4</f>
        <v>2.4</v>
      </c>
      <c r="K16" s="17">
        <f>J16/$P$2</f>
        <v>0.12</v>
      </c>
      <c r="L16" s="18">
        <f>F16+$L$2*G16+H16*$P$2+$P$2*CEME!$D$6*(1-CEME!$E$6)</f>
        <v>5.55</v>
      </c>
      <c r="M16" s="18">
        <f>L16/$P$2</f>
        <v>0.27749999999999997</v>
      </c>
      <c r="N16" s="18">
        <f>F16+$L$2*G16+H16*$P$2+$P$2*CEME!$D$7*(1-CEME!$E$7)</f>
        <v>7.0339999999999989</v>
      </c>
      <c r="O16" s="18">
        <f>N16/$P$2</f>
        <v>0.35169999999999996</v>
      </c>
      <c r="P16" s="17">
        <f>F16+$L$2*G16+H16*$P$2+$P$2*CEME!$D$9</f>
        <v>2.4</v>
      </c>
      <c r="Q16" s="17">
        <f>P16/$P$2</f>
        <v>0.12</v>
      </c>
      <c r="R16" s="17">
        <f>F16+$L$2*G16+H16*$P$2+$P$2*CEME!$D$11</f>
        <v>2.4</v>
      </c>
      <c r="S16" s="19">
        <f>R16/$P$2</f>
        <v>0.12</v>
      </c>
      <c r="T16" s="17"/>
    </row>
    <row r="17" spans="2:20" x14ac:dyDescent="0.25">
      <c r="B17" s="44" t="s">
        <v>32</v>
      </c>
      <c r="C17" s="74" t="s">
        <v>35</v>
      </c>
      <c r="D17" s="75" t="s">
        <v>33</v>
      </c>
      <c r="E17" s="55" t="s">
        <v>34</v>
      </c>
      <c r="F17" s="45"/>
      <c r="G17" s="45">
        <v>0</v>
      </c>
      <c r="H17" s="46"/>
      <c r="I17" s="4"/>
      <c r="J17" s="16">
        <f>F17+$L$2*G17+H17*$P$2+$P$2*CEME!$D$4</f>
        <v>0</v>
      </c>
      <c r="K17" s="17">
        <f>J17/$P$2</f>
        <v>0</v>
      </c>
      <c r="L17" s="18">
        <f>F17+$L$2*G17+H17*$P$2+$P$2*CEME!$D$6*(1-CEME!$E$6)</f>
        <v>3.15</v>
      </c>
      <c r="M17" s="18">
        <f>L17/$P$2</f>
        <v>0.1575</v>
      </c>
      <c r="N17" s="18">
        <f>F17+$L$2*G17+H17*$P$2+$P$2*CEME!$D$7*(1-CEME!$E$7)</f>
        <v>4.6339999999999995</v>
      </c>
      <c r="O17" s="18">
        <f>N17/$P$2</f>
        <v>0.23169999999999996</v>
      </c>
      <c r="P17" s="17">
        <f>F17+$L$2*G17+H17*$P$2+$P$2*CEME!$D$9</f>
        <v>0</v>
      </c>
      <c r="Q17" s="17">
        <f>P17/$P$2</f>
        <v>0</v>
      </c>
      <c r="R17" s="17">
        <f>F17+$L$2*G17+H17*$P$2+$P$2*CEME!$D$11</f>
        <v>0</v>
      </c>
      <c r="S17" s="19">
        <f>R17/$P$2</f>
        <v>0</v>
      </c>
      <c r="T17" s="17"/>
    </row>
    <row r="18" spans="2:20" x14ac:dyDescent="0.25">
      <c r="B18" s="41" t="s">
        <v>48</v>
      </c>
      <c r="C18" s="48" t="s">
        <v>49</v>
      </c>
      <c r="D18" s="49" t="s">
        <v>50</v>
      </c>
      <c r="E18" s="54" t="s">
        <v>23</v>
      </c>
      <c r="F18" s="42">
        <v>0.15</v>
      </c>
      <c r="G18" s="42"/>
      <c r="H18" s="43">
        <v>0.09</v>
      </c>
      <c r="I18" s="6"/>
      <c r="J18" s="16">
        <f>F18+$L$2*G18+H18*$P$2+$P$2*CEME!$D$4</f>
        <v>1.9499999999999997</v>
      </c>
      <c r="K18" s="17">
        <f>J18/$P$2</f>
        <v>9.7499999999999989E-2</v>
      </c>
      <c r="L18" s="18">
        <f>F18+$L$2*G18+H18*$P$2+$P$2*CEME!$D$6*(1-CEME!$E$6)</f>
        <v>5.0999999999999996</v>
      </c>
      <c r="M18" s="18">
        <f>L18/$P$2</f>
        <v>0.255</v>
      </c>
      <c r="N18" s="18">
        <f>F18+$L$2*G18+H18*$P$2+$P$2*CEME!$D$7*(1-CEME!$E$7)</f>
        <v>6.5839999999999996</v>
      </c>
      <c r="O18" s="18">
        <f>N18/$P$2</f>
        <v>0.32919999999999999</v>
      </c>
      <c r="P18" s="17">
        <f>F18+$L$2*G18+H18*$P$2+$P$2*CEME!$D$9</f>
        <v>1.9499999999999997</v>
      </c>
      <c r="Q18" s="17">
        <f>P18/$P$2</f>
        <v>9.7499999999999989E-2</v>
      </c>
      <c r="R18" s="17">
        <f>F18+$L$2*G18+H18*$P$2+$P$2*CEME!$D$11</f>
        <v>1.9499999999999997</v>
      </c>
      <c r="S18" s="19">
        <f>R18/$P$2</f>
        <v>9.7499999999999989E-2</v>
      </c>
      <c r="T18" s="17"/>
    </row>
    <row r="19" spans="2:20" x14ac:dyDescent="0.25">
      <c r="B19" s="41" t="s">
        <v>51</v>
      </c>
      <c r="C19" s="48" t="s">
        <v>49</v>
      </c>
      <c r="D19" s="49" t="s">
        <v>56</v>
      </c>
      <c r="E19" s="54" t="s">
        <v>23</v>
      </c>
      <c r="F19" s="42">
        <v>0.15</v>
      </c>
      <c r="G19" s="42"/>
      <c r="H19" s="43">
        <v>0.09</v>
      </c>
      <c r="I19" s="6"/>
      <c r="J19" s="16">
        <f>F19+$L$2*G19+H19*$P$2+$P$2*CEME!$D$4</f>
        <v>1.9499999999999997</v>
      </c>
      <c r="K19" s="17">
        <f>J19/$P$2</f>
        <v>9.7499999999999989E-2</v>
      </c>
      <c r="L19" s="18">
        <f>F19+$L$2*G19+H19*$P$2+$P$2*CEME!$D$6*(1-CEME!$E$6)</f>
        <v>5.0999999999999996</v>
      </c>
      <c r="M19" s="18">
        <f>L19/$P$2</f>
        <v>0.255</v>
      </c>
      <c r="N19" s="18">
        <f>F19+$L$2*G19+H19*$P$2+$P$2*CEME!$D$7*(1-CEME!$E$7)</f>
        <v>6.5839999999999996</v>
      </c>
      <c r="O19" s="18">
        <f>N19/$P$2</f>
        <v>0.32919999999999999</v>
      </c>
      <c r="P19" s="17">
        <f>F19+$L$2*G19+H19*$P$2+$P$2*CEME!$D$9</f>
        <v>1.9499999999999997</v>
      </c>
      <c r="Q19" s="17">
        <f>P19/$P$2</f>
        <v>9.7499999999999989E-2</v>
      </c>
      <c r="R19" s="17">
        <f>F19+$L$2*G19+H19*$P$2+$P$2*CEME!$D$11</f>
        <v>1.9499999999999997</v>
      </c>
      <c r="S19" s="19">
        <f>R19/$P$2</f>
        <v>9.7499999999999989E-2</v>
      </c>
      <c r="T19" s="17"/>
    </row>
    <row r="20" spans="2:20" x14ac:dyDescent="0.25">
      <c r="B20" s="41" t="s">
        <v>52</v>
      </c>
      <c r="C20" s="48" t="s">
        <v>53</v>
      </c>
      <c r="D20" s="49" t="s">
        <v>54</v>
      </c>
      <c r="E20" s="54" t="s">
        <v>55</v>
      </c>
      <c r="F20" s="42"/>
      <c r="G20" s="42"/>
      <c r="H20" s="43">
        <v>0.1</v>
      </c>
      <c r="I20" s="6"/>
      <c r="J20" s="16">
        <f>F20+$L$2*G20+H20*$P$2+$P$2*CEME!$D$4</f>
        <v>2</v>
      </c>
      <c r="K20" s="17">
        <f>J20/$P$2</f>
        <v>0.1</v>
      </c>
      <c r="L20" s="18">
        <f>F20+$L$2*G20+H20*$P$2+$P$2*CEME!$D$6*(1-CEME!$E$6)</f>
        <v>5.15</v>
      </c>
      <c r="M20" s="18">
        <f>L20/$P$2</f>
        <v>0.25750000000000001</v>
      </c>
      <c r="N20" s="18">
        <f>F20+$L$2*G20+H20*$P$2+$P$2*CEME!$D$7*(1-CEME!$E$7)</f>
        <v>6.6339999999999995</v>
      </c>
      <c r="O20" s="18">
        <f>N20/$P$2</f>
        <v>0.33169999999999999</v>
      </c>
      <c r="P20" s="17">
        <f>F20+$L$2*G20+H20*$P$2+$P$2*CEME!$D$9</f>
        <v>2</v>
      </c>
      <c r="Q20" s="17">
        <f>P20/$P$2</f>
        <v>0.1</v>
      </c>
      <c r="R20" s="17">
        <f>F20+$L$2*G20+H20*$P$2+$P$2*CEME!$D$11</f>
        <v>2</v>
      </c>
      <c r="S20" s="19">
        <f>R20/$P$2</f>
        <v>0.1</v>
      </c>
      <c r="T20" s="17"/>
    </row>
    <row r="21" spans="2:20" x14ac:dyDescent="0.25">
      <c r="B21" s="38" t="s">
        <v>57</v>
      </c>
      <c r="C21" s="73" t="s">
        <v>58</v>
      </c>
      <c r="D21" s="47" t="s">
        <v>59</v>
      </c>
      <c r="E21" s="53" t="s">
        <v>60</v>
      </c>
      <c r="F21" s="39"/>
      <c r="G21" s="39">
        <v>9.5000000000000001E-2</v>
      </c>
      <c r="H21" s="47"/>
      <c r="I21" s="7"/>
      <c r="J21" s="16">
        <f>F21+$L$2*G21+H21*$P$2+$P$2*CEME!$D$4</f>
        <v>2.85</v>
      </c>
      <c r="K21" s="17">
        <f>J21/$P$2</f>
        <v>0.14250000000000002</v>
      </c>
      <c r="L21" s="18">
        <f>F21+$L$2*G21+H21*$P$2+$P$2*CEME!$D$6*(1-CEME!$E$6)</f>
        <v>6</v>
      </c>
      <c r="M21" s="18">
        <f>L21/$P$2</f>
        <v>0.3</v>
      </c>
      <c r="N21" s="18">
        <f>F21+$L$2*G21+H21*$P$2+$P$2*CEME!$D$7*(1-CEME!$E$7)</f>
        <v>7.484</v>
      </c>
      <c r="O21" s="18">
        <f>N21/$P$2</f>
        <v>0.37419999999999998</v>
      </c>
      <c r="P21" s="17">
        <f>F21+$L$2*G21+H21*$P$2+$P$2*CEME!$D$9</f>
        <v>2.85</v>
      </c>
      <c r="Q21" s="17">
        <f>P21/$P$2</f>
        <v>0.14250000000000002</v>
      </c>
      <c r="R21" s="17">
        <f>F21+$L$2*G21+H21*$P$2+$P$2*CEME!$D$11</f>
        <v>2.85</v>
      </c>
      <c r="S21" s="19">
        <f>R21/$P$2</f>
        <v>0.14250000000000002</v>
      </c>
      <c r="T21" s="17"/>
    </row>
    <row r="22" spans="2:20" x14ac:dyDescent="0.25">
      <c r="B22" s="38" t="s">
        <v>61</v>
      </c>
      <c r="C22" s="73" t="s">
        <v>62</v>
      </c>
      <c r="D22" s="47" t="s">
        <v>63</v>
      </c>
      <c r="E22" s="53" t="s">
        <v>16</v>
      </c>
      <c r="F22" s="39"/>
      <c r="G22" s="39">
        <v>0.15</v>
      </c>
      <c r="H22" s="40"/>
      <c r="I22" s="8"/>
      <c r="J22" s="16">
        <f>F22+$L$2*G22+H22*$P$2+$P$2*CEME!$D$4</f>
        <v>4.5</v>
      </c>
      <c r="K22" s="17">
        <f>J22/$P$2</f>
        <v>0.22500000000000001</v>
      </c>
      <c r="L22" s="18">
        <f>F22+$L$2*G22+H22*$P$2+$P$2*CEME!$D$6*(1-CEME!$E$6)</f>
        <v>7.65</v>
      </c>
      <c r="M22" s="18">
        <f>L22/$P$2</f>
        <v>0.38250000000000001</v>
      </c>
      <c r="N22" s="18">
        <f>F22+$L$2*G22+H22*$P$2+$P$2*CEME!$D$7*(1-CEME!$E$7)</f>
        <v>9.1340000000000003</v>
      </c>
      <c r="O22" s="18">
        <f>N22/$P$2</f>
        <v>0.45669999999999999</v>
      </c>
      <c r="P22" s="17">
        <f>F22+$L$2*G22+H22*$P$2+$P$2*CEME!$D$9</f>
        <v>4.5</v>
      </c>
      <c r="Q22" s="17">
        <f>P22/$P$2</f>
        <v>0.22500000000000001</v>
      </c>
      <c r="R22" s="17">
        <f>F22+$L$2*G22+H22*$P$2+$P$2*CEME!$D$11</f>
        <v>4.5</v>
      </c>
      <c r="S22" s="19">
        <f>R22/$P$2</f>
        <v>0.22500000000000001</v>
      </c>
      <c r="T22" s="17"/>
    </row>
    <row r="23" spans="2:20" x14ac:dyDescent="0.25">
      <c r="B23" s="38" t="s">
        <v>64</v>
      </c>
      <c r="C23" s="73" t="s">
        <v>62</v>
      </c>
      <c r="D23" s="47" t="s">
        <v>65</v>
      </c>
      <c r="E23" s="53" t="s">
        <v>16</v>
      </c>
      <c r="F23" s="39"/>
      <c r="G23" s="39">
        <v>0.15</v>
      </c>
      <c r="H23" s="40"/>
      <c r="I23" s="8"/>
      <c r="J23" s="16">
        <f>F23+$L$2*G23+H23*$P$2+$P$2*CEME!$D$4</f>
        <v>4.5</v>
      </c>
      <c r="K23" s="17">
        <f>J23/$P$2</f>
        <v>0.22500000000000001</v>
      </c>
      <c r="L23" s="18">
        <f>F23+$L$2*G23+H23*$P$2+$P$2*CEME!$D$6*(1-CEME!$E$6)</f>
        <v>7.65</v>
      </c>
      <c r="M23" s="18">
        <f>L23/$P$2</f>
        <v>0.38250000000000001</v>
      </c>
      <c r="N23" s="18">
        <f>F23+$L$2*G23+H23*$P$2+$P$2*CEME!$D$7*(1-CEME!$E$7)</f>
        <v>9.1340000000000003</v>
      </c>
      <c r="O23" s="18">
        <f>N23/$P$2</f>
        <v>0.45669999999999999</v>
      </c>
      <c r="P23" s="17">
        <f>F23+$L$2*G23+H23*$P$2+$P$2*CEME!$D$9</f>
        <v>4.5</v>
      </c>
      <c r="Q23" s="17">
        <f>P23/$P$2</f>
        <v>0.22500000000000001</v>
      </c>
      <c r="R23" s="17">
        <f>F23+$L$2*G23+H23*$P$2+$P$2*CEME!$D$11</f>
        <v>4.5</v>
      </c>
      <c r="S23" s="19">
        <f>R23/$P$2</f>
        <v>0.22500000000000001</v>
      </c>
      <c r="T23" s="17"/>
    </row>
    <row r="24" spans="2:20" x14ac:dyDescent="0.25">
      <c r="B24" s="44" t="s">
        <v>66</v>
      </c>
      <c r="C24" s="74" t="s">
        <v>67</v>
      </c>
      <c r="D24" s="75" t="s">
        <v>68</v>
      </c>
      <c r="E24" s="55" t="s">
        <v>69</v>
      </c>
      <c r="F24" s="45"/>
      <c r="G24" s="45">
        <v>0</v>
      </c>
      <c r="H24" s="46"/>
      <c r="I24" s="4"/>
      <c r="J24" s="16">
        <f>F24+$L$2*G24+H24*$P$2+$P$2*CEME!$D$4</f>
        <v>0</v>
      </c>
      <c r="K24" s="17">
        <f>J24/$P$2</f>
        <v>0</v>
      </c>
      <c r="L24" s="18">
        <f>F24+$L$2*G24+H24*$P$2+$P$2*CEME!$D$6*(1-CEME!$E$6)</f>
        <v>3.15</v>
      </c>
      <c r="M24" s="18">
        <f>L24/$P$2</f>
        <v>0.1575</v>
      </c>
      <c r="N24" s="18">
        <f>F24+$L$2*G24+H24*$P$2+$P$2*CEME!$D$7*(1-CEME!$E$7)</f>
        <v>4.6339999999999995</v>
      </c>
      <c r="O24" s="18">
        <f>N24/$P$2</f>
        <v>0.23169999999999996</v>
      </c>
      <c r="P24" s="17">
        <f>F24+$L$2*G24+H24*$P$2+$P$2*CEME!$D$9</f>
        <v>0</v>
      </c>
      <c r="Q24" s="17">
        <f>P24/$P$2</f>
        <v>0</v>
      </c>
      <c r="R24" s="17">
        <f>F24+$L$2*G24+H24*$P$2+$P$2*CEME!$D$11</f>
        <v>0</v>
      </c>
      <c r="S24" s="19">
        <f>R24/$P$2</f>
        <v>0</v>
      </c>
      <c r="T24" s="17"/>
    </row>
    <row r="25" spans="2:20" x14ac:dyDescent="0.25">
      <c r="B25" s="38" t="s">
        <v>70</v>
      </c>
      <c r="C25" s="73" t="s">
        <v>71</v>
      </c>
      <c r="D25" s="47" t="s">
        <v>72</v>
      </c>
      <c r="E25" s="53" t="s">
        <v>44</v>
      </c>
      <c r="F25" s="39">
        <v>0.48899999999999999</v>
      </c>
      <c r="G25" s="39"/>
      <c r="H25" s="40">
        <v>0.16200000000000001</v>
      </c>
      <c r="I25" s="8"/>
      <c r="J25" s="16">
        <f>F25+$L$2*G25+H25*$P$2+$P$2*CEME!$D$4</f>
        <v>3.7290000000000001</v>
      </c>
      <c r="K25" s="17">
        <f>J25/$P$2</f>
        <v>0.18645</v>
      </c>
      <c r="L25" s="18">
        <f>F25+$L$2*G25+H25*$P$2+$P$2*CEME!$D$6*(1-CEME!$E$6)</f>
        <v>6.8789999999999996</v>
      </c>
      <c r="M25" s="18">
        <f>L25/$P$2</f>
        <v>0.34394999999999998</v>
      </c>
      <c r="N25" s="18">
        <f>F25+$L$2*G25+H25*$P$2+$P$2*CEME!$D$7*(1-CEME!$E$7)</f>
        <v>8.3629999999999995</v>
      </c>
      <c r="O25" s="18">
        <f>N25/$P$2</f>
        <v>0.41814999999999997</v>
      </c>
      <c r="P25" s="17">
        <f>F25+$L$2*G25+H25*$P$2+$P$2*CEME!$D$9</f>
        <v>3.7290000000000001</v>
      </c>
      <c r="Q25" s="17">
        <f>P25/$P$2</f>
        <v>0.18645</v>
      </c>
      <c r="R25" s="17">
        <f>F25+$L$2*G25+H25*$P$2+$P$2*CEME!$D$11</f>
        <v>3.7290000000000001</v>
      </c>
      <c r="S25" s="19">
        <f>R25/$P$2</f>
        <v>0.18645</v>
      </c>
      <c r="T25" s="17"/>
    </row>
    <row r="26" spans="2:20" x14ac:dyDescent="0.25">
      <c r="B26" s="38" t="s">
        <v>73</v>
      </c>
      <c r="C26" s="73" t="s">
        <v>71</v>
      </c>
      <c r="D26" s="47" t="s">
        <v>74</v>
      </c>
      <c r="E26" s="53" t="s">
        <v>44</v>
      </c>
      <c r="F26" s="39">
        <v>0.48899999999999999</v>
      </c>
      <c r="G26" s="39"/>
      <c r="H26" s="40">
        <v>0.16200000000000001</v>
      </c>
      <c r="I26" s="8"/>
      <c r="J26" s="16">
        <f>F26+$L$2*G26+H26*$P$2+$P$2*CEME!$D$4</f>
        <v>3.7290000000000001</v>
      </c>
      <c r="K26" s="17">
        <f>J26/$P$2</f>
        <v>0.18645</v>
      </c>
      <c r="L26" s="18">
        <f>F26+$L$2*G26+H26*$P$2+$P$2*CEME!$D$6*(1-CEME!$E$6)</f>
        <v>6.8789999999999996</v>
      </c>
      <c r="M26" s="18">
        <f>L26/$P$2</f>
        <v>0.34394999999999998</v>
      </c>
      <c r="N26" s="18">
        <f>F26+$L$2*G26+H26*$P$2+$P$2*CEME!$D$7*(1-CEME!$E$7)</f>
        <v>8.3629999999999995</v>
      </c>
      <c r="O26" s="18">
        <f>N26/$P$2</f>
        <v>0.41814999999999997</v>
      </c>
      <c r="P26" s="17">
        <f>F26+$L$2*G26+H26*$P$2+$P$2*CEME!$D$9</f>
        <v>3.7290000000000001</v>
      </c>
      <c r="Q26" s="17">
        <f>P26/$P$2</f>
        <v>0.18645</v>
      </c>
      <c r="R26" s="17">
        <f>F26+$L$2*G26+H26*$P$2+$P$2*CEME!$D$11</f>
        <v>3.7290000000000001</v>
      </c>
      <c r="S26" s="19">
        <f>R26/$P$2</f>
        <v>0.18645</v>
      </c>
      <c r="T26" s="17"/>
    </row>
    <row r="27" spans="2:20" x14ac:dyDescent="0.25">
      <c r="B27" s="38" t="s">
        <v>85</v>
      </c>
      <c r="C27" s="73" t="s">
        <v>87</v>
      </c>
      <c r="D27" s="47" t="s">
        <v>86</v>
      </c>
      <c r="E27" s="53" t="s">
        <v>16</v>
      </c>
      <c r="F27" s="39"/>
      <c r="G27" s="39">
        <v>0.15</v>
      </c>
      <c r="H27" s="40"/>
      <c r="I27" s="8"/>
      <c r="J27" s="16">
        <f>F27+$L$2*G27+H27*$P$2+$P$2*CEME!$D$4</f>
        <v>4.5</v>
      </c>
      <c r="K27" s="17">
        <f>J27/$P$2</f>
        <v>0.22500000000000001</v>
      </c>
      <c r="L27" s="18">
        <f>F27+$L$2*G27+H27*$P$2+$P$2*CEME!$D$6*(1-CEME!$E$6)</f>
        <v>7.65</v>
      </c>
      <c r="M27" s="18">
        <f>L27/$P$2</f>
        <v>0.38250000000000001</v>
      </c>
      <c r="N27" s="18">
        <f>F27+$L$2*G27+H27*$P$2+$P$2*CEME!$D$7*(1-CEME!$E$7)</f>
        <v>9.1340000000000003</v>
      </c>
      <c r="O27" s="18">
        <f>N27/$P$2</f>
        <v>0.45669999999999999</v>
      </c>
      <c r="P27" s="17">
        <f>F27+$L$2*G27+H27*$P$2+$P$2*CEME!$D$9</f>
        <v>4.5</v>
      </c>
      <c r="Q27" s="17">
        <f>P27/$P$2</f>
        <v>0.22500000000000001</v>
      </c>
      <c r="R27" s="17">
        <f>F27+$L$2*G27+H27*$P$2+$P$2*CEME!$D$11</f>
        <v>4.5</v>
      </c>
      <c r="S27" s="19">
        <f>R27/$P$2</f>
        <v>0.22500000000000001</v>
      </c>
      <c r="T27" s="17"/>
    </row>
    <row r="28" spans="2:20" x14ac:dyDescent="0.25">
      <c r="B28" s="38" t="s">
        <v>88</v>
      </c>
      <c r="C28" s="73" t="s">
        <v>87</v>
      </c>
      <c r="D28" s="47" t="s">
        <v>89</v>
      </c>
      <c r="E28" s="53" t="s">
        <v>16</v>
      </c>
      <c r="F28" s="39"/>
      <c r="G28" s="39">
        <v>0.15</v>
      </c>
      <c r="H28" s="40"/>
      <c r="I28" s="8"/>
      <c r="J28" s="16">
        <f>F28+$L$2*G28+H28*$P$2+$P$2*CEME!$D$4</f>
        <v>4.5</v>
      </c>
      <c r="K28" s="17">
        <f>J28/$P$2</f>
        <v>0.22500000000000001</v>
      </c>
      <c r="L28" s="18">
        <f>F28+$L$2*G28+H28*$P$2+$P$2*CEME!$D$6*(1-CEME!$E$6)</f>
        <v>7.65</v>
      </c>
      <c r="M28" s="18">
        <f>L28/$P$2</f>
        <v>0.38250000000000001</v>
      </c>
      <c r="N28" s="18">
        <f>F28+$L$2*G28+H28*$P$2+$P$2*CEME!$D$7*(1-CEME!$E$7)</f>
        <v>9.1340000000000003</v>
      </c>
      <c r="O28" s="18">
        <f>N28/$P$2</f>
        <v>0.45669999999999999</v>
      </c>
      <c r="P28" s="17">
        <f>F28+$L$2*G28+H28*$P$2+$P$2*CEME!$D$9</f>
        <v>4.5</v>
      </c>
      <c r="Q28" s="17">
        <f>P28/$P$2</f>
        <v>0.22500000000000001</v>
      </c>
      <c r="R28" s="17">
        <f>F28+$L$2*G28+H28*$P$2+$P$2*CEME!$D$11</f>
        <v>4.5</v>
      </c>
      <c r="S28" s="19">
        <f>R28/$P$2</f>
        <v>0.22500000000000001</v>
      </c>
      <c r="T28" s="17"/>
    </row>
    <row r="29" spans="2:20" x14ac:dyDescent="0.25">
      <c r="B29" s="44" t="s">
        <v>101</v>
      </c>
      <c r="C29" s="74" t="s">
        <v>98</v>
      </c>
      <c r="D29" s="75" t="s">
        <v>102</v>
      </c>
      <c r="E29" s="55" t="s">
        <v>103</v>
      </c>
      <c r="F29" s="45"/>
      <c r="G29" s="45">
        <v>0</v>
      </c>
      <c r="H29" s="46"/>
      <c r="I29" s="4"/>
      <c r="J29" s="16">
        <f>F29+$L$2*G29+H29*$P$2+$P$2*CEME!$D$4</f>
        <v>0</v>
      </c>
      <c r="K29" s="17">
        <f>J29/$P$2</f>
        <v>0</v>
      </c>
      <c r="L29" s="18">
        <f>F29+$L$2*G29+H29*$P$2+$P$2*CEME!$D$6*(1-CEME!$E$6)</f>
        <v>3.15</v>
      </c>
      <c r="M29" s="18">
        <f>L29/$P$2</f>
        <v>0.1575</v>
      </c>
      <c r="N29" s="18">
        <f>F29+$L$2*G29+H29*$P$2+$P$2*CEME!$D$7*(1-CEME!$E$7)</f>
        <v>4.6339999999999995</v>
      </c>
      <c r="O29" s="18">
        <f>N29/$P$2</f>
        <v>0.23169999999999996</v>
      </c>
      <c r="P29" s="17">
        <f>F29+$L$2*G29+H29*$P$2+$P$2*CEME!$D$9</f>
        <v>0</v>
      </c>
      <c r="Q29" s="17">
        <f>P29/$P$2</f>
        <v>0</v>
      </c>
      <c r="R29" s="17">
        <f>F29+$L$2*G29+H29*$P$2+$P$2*CEME!$D$11</f>
        <v>0</v>
      </c>
      <c r="S29" s="19">
        <f>R29/$P$2</f>
        <v>0</v>
      </c>
      <c r="T29" s="17"/>
    </row>
    <row r="30" spans="2:20" x14ac:dyDescent="0.25">
      <c r="B30" s="41" t="s">
        <v>96</v>
      </c>
      <c r="C30" s="48" t="s">
        <v>98</v>
      </c>
      <c r="D30" s="49" t="s">
        <v>97</v>
      </c>
      <c r="E30" s="54" t="s">
        <v>37</v>
      </c>
      <c r="F30" s="42"/>
      <c r="G30" s="42">
        <v>2.3E-2</v>
      </c>
      <c r="H30" s="43"/>
      <c r="I30" s="6"/>
      <c r="J30" s="16">
        <f>F30+$L$2*G30+H30*$P$2+$P$2*CEME!$D$4</f>
        <v>0.69</v>
      </c>
      <c r="K30" s="17">
        <f>J30/$P$2</f>
        <v>3.4499999999999996E-2</v>
      </c>
      <c r="L30" s="18">
        <f>F30+$L$2*G30+H30*$P$2+$P$2*CEME!$D$6*(1-CEME!$E$6)</f>
        <v>3.84</v>
      </c>
      <c r="M30" s="18">
        <f>L30/$P$2</f>
        <v>0.192</v>
      </c>
      <c r="N30" s="18">
        <f>F30+$L$2*G30+H30*$P$2+$P$2*CEME!$D$7*(1-CEME!$E$7)</f>
        <v>5.3239999999999998</v>
      </c>
      <c r="O30" s="18">
        <f>N30/$P$2</f>
        <v>0.26619999999999999</v>
      </c>
      <c r="P30" s="17">
        <f>F30+$L$2*G30+H30*$P$2+$P$2*CEME!$D$9</f>
        <v>0.69</v>
      </c>
      <c r="Q30" s="17">
        <f>P30/$P$2</f>
        <v>3.4499999999999996E-2</v>
      </c>
      <c r="R30" s="17">
        <f>F30+$L$2*G30+H30*$P$2+$P$2*CEME!$D$11</f>
        <v>0.69</v>
      </c>
      <c r="S30" s="19">
        <f>R30/$P$2</f>
        <v>3.4499999999999996E-2</v>
      </c>
      <c r="T30" s="17"/>
    </row>
    <row r="31" spans="2:20" x14ac:dyDescent="0.25">
      <c r="B31" s="41" t="s">
        <v>99</v>
      </c>
      <c r="C31" s="48" t="s">
        <v>98</v>
      </c>
      <c r="D31" s="49" t="s">
        <v>100</v>
      </c>
      <c r="E31" s="54" t="s">
        <v>92</v>
      </c>
      <c r="F31" s="42"/>
      <c r="G31" s="42">
        <v>4.2000000000000003E-2</v>
      </c>
      <c r="H31" s="43"/>
      <c r="I31" s="6"/>
      <c r="J31" s="16">
        <f>F31+$L$2*G31+H31*$P$2+$P$2*CEME!$D$4</f>
        <v>1.26</v>
      </c>
      <c r="K31" s="17">
        <f>J31/$P$2</f>
        <v>6.3E-2</v>
      </c>
      <c r="L31" s="18">
        <f>F31+$L$2*G31+H31*$P$2+$P$2*CEME!$D$6*(1-CEME!$E$6)</f>
        <v>4.41</v>
      </c>
      <c r="M31" s="18">
        <f>L31/$P$2</f>
        <v>0.2205</v>
      </c>
      <c r="N31" s="18">
        <f>F31+$L$2*G31+H31*$P$2+$P$2*CEME!$D$7*(1-CEME!$E$7)</f>
        <v>5.8939999999999992</v>
      </c>
      <c r="O31" s="18">
        <f>N31/$P$2</f>
        <v>0.29469999999999996</v>
      </c>
      <c r="P31" s="17">
        <f>F31+$L$2*G31+H31*$P$2+$P$2*CEME!$D$9</f>
        <v>1.26</v>
      </c>
      <c r="Q31" s="17">
        <f>P31/$P$2</f>
        <v>6.3E-2</v>
      </c>
      <c r="R31" s="17">
        <f>F31+$L$2*G31+H31*$P$2+$P$2*CEME!$D$11</f>
        <v>1.26</v>
      </c>
      <c r="S31" s="19">
        <f>R31/$P$2</f>
        <v>6.3E-2</v>
      </c>
      <c r="T31" s="17"/>
    </row>
    <row r="32" spans="2:20" x14ac:dyDescent="0.25">
      <c r="B32" s="41" t="s">
        <v>104</v>
      </c>
      <c r="C32" s="48" t="s">
        <v>98</v>
      </c>
      <c r="D32" s="49" t="s">
        <v>105</v>
      </c>
      <c r="E32" s="54" t="s">
        <v>23</v>
      </c>
      <c r="F32" s="42">
        <v>0.15</v>
      </c>
      <c r="G32" s="42"/>
      <c r="H32" s="43">
        <v>0.09</v>
      </c>
      <c r="I32" s="6"/>
      <c r="J32" s="16">
        <f>F32+$L$2*G32+H32*$P$2+$P$2*CEME!$D$4</f>
        <v>1.9499999999999997</v>
      </c>
      <c r="K32" s="17">
        <f>J32/$P$2</f>
        <v>9.7499999999999989E-2</v>
      </c>
      <c r="L32" s="18">
        <f>F32+$L$2*G32+H32*$P$2+$P$2*CEME!$D$6*(1-CEME!$E$6)</f>
        <v>5.0999999999999996</v>
      </c>
      <c r="M32" s="18">
        <f>L32/$P$2</f>
        <v>0.255</v>
      </c>
      <c r="N32" s="18">
        <f>F32+$L$2*G32+H32*$P$2+$P$2*CEME!$D$7*(1-CEME!$E$7)</f>
        <v>6.5839999999999996</v>
      </c>
      <c r="O32" s="18">
        <f>N32/$P$2</f>
        <v>0.32919999999999999</v>
      </c>
      <c r="P32" s="17">
        <f>F32+$L$2*G32+H32*$P$2+$P$2*CEME!$D$9</f>
        <v>1.9499999999999997</v>
      </c>
      <c r="Q32" s="17">
        <f>P32/$P$2</f>
        <v>9.7499999999999989E-2</v>
      </c>
      <c r="R32" s="17">
        <f>F32+$L$2*G32+H32*$P$2+$P$2*CEME!$D$11</f>
        <v>1.9499999999999997</v>
      </c>
      <c r="S32" s="19">
        <f>R32/$P$2</f>
        <v>9.7499999999999989E-2</v>
      </c>
      <c r="T32" s="17"/>
    </row>
    <row r="33" spans="2:20" x14ac:dyDescent="0.25">
      <c r="B33" s="38" t="s">
        <v>165</v>
      </c>
      <c r="C33" s="73" t="s">
        <v>98</v>
      </c>
      <c r="D33" s="47" t="s">
        <v>166</v>
      </c>
      <c r="E33" s="53" t="s">
        <v>167</v>
      </c>
      <c r="F33" s="39">
        <v>0.66</v>
      </c>
      <c r="G33" s="39">
        <v>8.3000000000000004E-2</v>
      </c>
      <c r="H33" s="40">
        <v>3.3000000000000002E-2</v>
      </c>
      <c r="I33" s="8"/>
      <c r="J33" s="16">
        <f>F33+$L$2*G33+H33*$P$2+$P$2*CEME!$D$4</f>
        <v>3.8100000000000005</v>
      </c>
      <c r="K33" s="17">
        <f>J33/$P$2</f>
        <v>0.19050000000000003</v>
      </c>
      <c r="L33" s="18">
        <f>F33+$L$2*G33+H33*$P$2+$P$2*CEME!$D$6*(1-CEME!$E$6)</f>
        <v>6.9600000000000009</v>
      </c>
      <c r="M33" s="18">
        <f>L33/$P$2</f>
        <v>0.34800000000000003</v>
      </c>
      <c r="N33" s="18">
        <f>F33+$L$2*G33+H33*$P$2+$P$2*CEME!$D$7*(1-CEME!$E$7)</f>
        <v>8.4439999999999991</v>
      </c>
      <c r="O33" s="18">
        <f>N33/$P$2</f>
        <v>0.42219999999999996</v>
      </c>
      <c r="P33" s="17">
        <f>F33+$L$2*G33+H33*$P$2+$P$2*CEME!$D$9</f>
        <v>3.8100000000000005</v>
      </c>
      <c r="Q33" s="17">
        <f>P33/$P$2</f>
        <v>0.19050000000000003</v>
      </c>
      <c r="R33" s="17">
        <f>F33+$L$2*G33+H33*$P$2+$P$2*CEME!$D$11</f>
        <v>3.8100000000000005</v>
      </c>
      <c r="S33" s="19">
        <f>R33/$P$2</f>
        <v>0.19050000000000003</v>
      </c>
      <c r="T33" s="17"/>
    </row>
    <row r="34" spans="2:20" x14ac:dyDescent="0.25">
      <c r="B34" s="44" t="s">
        <v>82</v>
      </c>
      <c r="C34" s="74" t="s">
        <v>76</v>
      </c>
      <c r="D34" s="75" t="s">
        <v>83</v>
      </c>
      <c r="E34" s="55" t="s">
        <v>84</v>
      </c>
      <c r="F34" s="45"/>
      <c r="G34" s="45">
        <v>0</v>
      </c>
      <c r="H34" s="46"/>
      <c r="I34" s="4"/>
      <c r="J34" s="16">
        <f>F34+$L$2*G34+H34*$P$2+$P$2*CEME!$D$4</f>
        <v>0</v>
      </c>
      <c r="K34" s="17">
        <f>J34/$P$2</f>
        <v>0</v>
      </c>
      <c r="L34" s="18">
        <f>F34+$L$2*G34+H34*$P$2+$P$2*CEME!$D$6*(1-CEME!$E$6)</f>
        <v>3.15</v>
      </c>
      <c r="M34" s="18">
        <f>L34/$P$2</f>
        <v>0.1575</v>
      </c>
      <c r="N34" s="18">
        <f>F34+$L$2*G34+H34*$P$2+$P$2*CEME!$D$7*(1-CEME!$E$7)</f>
        <v>4.6339999999999995</v>
      </c>
      <c r="O34" s="18">
        <f>N34/$P$2</f>
        <v>0.23169999999999996</v>
      </c>
      <c r="P34" s="17">
        <f>F34+$L$2*G34+H34*$P$2+$P$2*CEME!$D$9</f>
        <v>0</v>
      </c>
      <c r="Q34" s="17">
        <f>P34/$P$2</f>
        <v>0</v>
      </c>
      <c r="R34" s="17">
        <f>F34+$L$2*G34+H34*$P$2+$P$2*CEME!$D$11</f>
        <v>0</v>
      </c>
      <c r="S34" s="19">
        <f>R34/$P$2</f>
        <v>0</v>
      </c>
      <c r="T34" s="17"/>
    </row>
    <row r="35" spans="2:20" x14ac:dyDescent="0.25">
      <c r="B35" s="38" t="s">
        <v>80</v>
      </c>
      <c r="C35" s="73" t="s">
        <v>76</v>
      </c>
      <c r="D35" s="47" t="s">
        <v>81</v>
      </c>
      <c r="E35" s="53" t="s">
        <v>60</v>
      </c>
      <c r="F35" s="39"/>
      <c r="G35" s="39">
        <v>9.5000000000000001E-2</v>
      </c>
      <c r="H35" s="40"/>
      <c r="I35" s="8"/>
      <c r="J35" s="16">
        <f>F35+$L$2*G35+H35*$P$2+$P$2*CEME!$D$4</f>
        <v>2.85</v>
      </c>
      <c r="K35" s="17">
        <f>J35/$P$2</f>
        <v>0.14250000000000002</v>
      </c>
      <c r="L35" s="18">
        <f>F35+$L$2*G35+H35*$P$2+$P$2*CEME!$D$6*(1-CEME!$E$6)</f>
        <v>6</v>
      </c>
      <c r="M35" s="18">
        <f>L35/$P$2</f>
        <v>0.3</v>
      </c>
      <c r="N35" s="18">
        <f>F35+$L$2*G35+H35*$P$2+$P$2*CEME!$D$7*(1-CEME!$E$7)</f>
        <v>7.484</v>
      </c>
      <c r="O35" s="18">
        <f>N35/$P$2</f>
        <v>0.37419999999999998</v>
      </c>
      <c r="P35" s="17">
        <f>F35+$L$2*G35+H35*$P$2+$P$2*CEME!$D$9</f>
        <v>2.85</v>
      </c>
      <c r="Q35" s="17">
        <f>P35/$P$2</f>
        <v>0.14250000000000002</v>
      </c>
      <c r="R35" s="17">
        <f>F35+$L$2*G35+H35*$P$2+$P$2*CEME!$D$11</f>
        <v>2.85</v>
      </c>
      <c r="S35" s="19">
        <f>R35/$P$2</f>
        <v>0.14250000000000002</v>
      </c>
      <c r="T35" s="17"/>
    </row>
    <row r="36" spans="2:20" x14ac:dyDescent="0.25">
      <c r="B36" s="38" t="s">
        <v>75</v>
      </c>
      <c r="C36" s="73" t="s">
        <v>76</v>
      </c>
      <c r="D36" s="47" t="s">
        <v>77</v>
      </c>
      <c r="E36" s="53" t="s">
        <v>44</v>
      </c>
      <c r="F36" s="39">
        <v>0.48899999999999999</v>
      </c>
      <c r="G36" s="39"/>
      <c r="H36" s="40">
        <v>0.16200000000000001</v>
      </c>
      <c r="I36" s="8"/>
      <c r="J36" s="16">
        <f>F36+$L$2*G36+H36*$P$2+$P$2*CEME!$D$4</f>
        <v>3.7290000000000001</v>
      </c>
      <c r="K36" s="17">
        <f>J36/$P$2</f>
        <v>0.18645</v>
      </c>
      <c r="L36" s="18">
        <f>F36+$L$2*G36+H36*$P$2+$P$2*CEME!$D$6*(1-CEME!$E$6)</f>
        <v>6.8789999999999996</v>
      </c>
      <c r="M36" s="18">
        <f>L36/$P$2</f>
        <v>0.34394999999999998</v>
      </c>
      <c r="N36" s="18">
        <f>F36+$L$2*G36+H36*$P$2+$P$2*CEME!$D$7*(1-CEME!$E$7)</f>
        <v>8.3629999999999995</v>
      </c>
      <c r="O36" s="18">
        <f>N36/$P$2</f>
        <v>0.41814999999999997</v>
      </c>
      <c r="P36" s="17">
        <f>F36+$L$2*G36+H36*$P$2+$P$2*CEME!$D$9</f>
        <v>3.7290000000000001</v>
      </c>
      <c r="Q36" s="17">
        <f>P36/$P$2</f>
        <v>0.18645</v>
      </c>
      <c r="R36" s="17">
        <f>F36+$L$2*G36+H36*$P$2+$P$2*CEME!$D$11</f>
        <v>3.7290000000000001</v>
      </c>
      <c r="S36" s="19">
        <f>R36/$P$2</f>
        <v>0.18645</v>
      </c>
      <c r="T36" s="17"/>
    </row>
    <row r="37" spans="2:20" x14ac:dyDescent="0.25">
      <c r="B37" s="38" t="s">
        <v>78</v>
      </c>
      <c r="C37" s="73" t="s">
        <v>76</v>
      </c>
      <c r="D37" s="47" t="s">
        <v>79</v>
      </c>
      <c r="E37" s="53" t="s">
        <v>44</v>
      </c>
      <c r="F37" s="39">
        <v>0.48899999999999999</v>
      </c>
      <c r="G37" s="39"/>
      <c r="H37" s="40">
        <v>0.16200000000000001</v>
      </c>
      <c r="I37" s="8"/>
      <c r="J37" s="16">
        <f>F37+$L$2*G37+H37*$P$2+$P$2*CEME!$D$4</f>
        <v>3.7290000000000001</v>
      </c>
      <c r="K37" s="17">
        <f>J37/$P$2</f>
        <v>0.18645</v>
      </c>
      <c r="L37" s="18">
        <f>F37+$L$2*G37+H37*$P$2+$P$2*CEME!$D$6*(1-CEME!$E$6)</f>
        <v>6.8789999999999996</v>
      </c>
      <c r="M37" s="18">
        <f>L37/$P$2</f>
        <v>0.34394999999999998</v>
      </c>
      <c r="N37" s="18">
        <f>F37+$L$2*G37+H37*$P$2+$P$2*CEME!$D$7*(1-CEME!$E$7)</f>
        <v>8.3629999999999995</v>
      </c>
      <c r="O37" s="18">
        <f>N37/$P$2</f>
        <v>0.41814999999999997</v>
      </c>
      <c r="P37" s="17">
        <f>F37+$L$2*G37+H37*$P$2+$P$2*CEME!$D$9</f>
        <v>3.7290000000000001</v>
      </c>
      <c r="Q37" s="17">
        <f>P37/$P$2</f>
        <v>0.18645</v>
      </c>
      <c r="R37" s="17">
        <f>F37+$L$2*G37+H37*$P$2+$P$2*CEME!$D$11</f>
        <v>3.7290000000000001</v>
      </c>
      <c r="S37" s="19">
        <f>R37/$P$2</f>
        <v>0.18645</v>
      </c>
      <c r="T37" s="17"/>
    </row>
    <row r="38" spans="2:20" x14ac:dyDescent="0.25">
      <c r="B38" s="41" t="s">
        <v>90</v>
      </c>
      <c r="C38" s="48" t="s">
        <v>93</v>
      </c>
      <c r="D38" s="49" t="s">
        <v>91</v>
      </c>
      <c r="E38" s="54" t="s">
        <v>92</v>
      </c>
      <c r="F38" s="42"/>
      <c r="G38" s="42">
        <v>5.2999999999999999E-2</v>
      </c>
      <c r="H38" s="43"/>
      <c r="I38" s="6"/>
      <c r="J38" s="16">
        <f>F38+$L$2*G38+H38*$P$2+$P$2*CEME!$D$4</f>
        <v>1.5899999999999999</v>
      </c>
      <c r="K38" s="17">
        <f>J38/$P$2</f>
        <v>7.9499999999999987E-2</v>
      </c>
      <c r="L38" s="18">
        <f>F38+$L$2*G38+H38*$P$2+$P$2*CEME!$D$6*(1-CEME!$E$6)</f>
        <v>4.74</v>
      </c>
      <c r="M38" s="18">
        <f>L38/$P$2</f>
        <v>0.23700000000000002</v>
      </c>
      <c r="N38" s="18">
        <f>F38+$L$2*G38+H38*$P$2+$P$2*CEME!$D$7*(1-CEME!$E$7)</f>
        <v>6.2239999999999993</v>
      </c>
      <c r="O38" s="18">
        <f>N38/$P$2</f>
        <v>0.31119999999999998</v>
      </c>
      <c r="P38" s="17">
        <f>F38+$L$2*G38+H38*$P$2+$P$2*CEME!$D$9</f>
        <v>1.5899999999999999</v>
      </c>
      <c r="Q38" s="17">
        <f>P38/$P$2</f>
        <v>7.9499999999999987E-2</v>
      </c>
      <c r="R38" s="17">
        <f>F38+$L$2*G38+H38*$P$2+$P$2*CEME!$D$11</f>
        <v>1.5899999999999999</v>
      </c>
      <c r="S38" s="19">
        <f>R38/$P$2</f>
        <v>7.9499999999999987E-2</v>
      </c>
      <c r="T38" s="17"/>
    </row>
    <row r="39" spans="2:20" x14ac:dyDescent="0.25">
      <c r="B39" s="41" t="s">
        <v>94</v>
      </c>
      <c r="C39" s="48" t="s">
        <v>93</v>
      </c>
      <c r="D39" s="49" t="s">
        <v>111</v>
      </c>
      <c r="E39" s="54" t="s">
        <v>95</v>
      </c>
      <c r="F39" s="42"/>
      <c r="G39" s="42">
        <v>7.0000000000000007E-2</v>
      </c>
      <c r="H39" s="43"/>
      <c r="I39" s="6"/>
      <c r="J39" s="16">
        <f>F39+$L$2*G39+H39*$P$2+$P$2*CEME!$D$4</f>
        <v>2.1</v>
      </c>
      <c r="K39" s="17">
        <f>J39/$P$2</f>
        <v>0.10500000000000001</v>
      </c>
      <c r="L39" s="18">
        <f>F39+$L$2*G39+H39*$P$2+$P$2*CEME!$D$6*(1-CEME!$E$6)</f>
        <v>5.25</v>
      </c>
      <c r="M39" s="18">
        <f>L39/$P$2</f>
        <v>0.26250000000000001</v>
      </c>
      <c r="N39" s="18">
        <f>F39+$L$2*G39+H39*$P$2+$P$2*CEME!$D$7*(1-CEME!$E$7)</f>
        <v>6.734</v>
      </c>
      <c r="O39" s="18">
        <f>N39/$P$2</f>
        <v>0.3367</v>
      </c>
      <c r="P39" s="17">
        <f>F39+$L$2*G39+H39*$P$2+$P$2*CEME!$D$9</f>
        <v>2.1</v>
      </c>
      <c r="Q39" s="17">
        <f>P39/$P$2</f>
        <v>0.10500000000000001</v>
      </c>
      <c r="R39" s="17">
        <f>F39+$L$2*G39+H39*$P$2+$P$2*CEME!$D$11</f>
        <v>2.1</v>
      </c>
      <c r="S39" s="19">
        <f>R39/$P$2</f>
        <v>0.10500000000000001</v>
      </c>
      <c r="T39" s="17"/>
    </row>
    <row r="40" spans="2:20" x14ac:dyDescent="0.25">
      <c r="B40" s="38" t="s">
        <v>165</v>
      </c>
      <c r="C40" s="73" t="s">
        <v>168</v>
      </c>
      <c r="D40" s="47" t="s">
        <v>166</v>
      </c>
      <c r="E40" s="53" t="s">
        <v>167</v>
      </c>
      <c r="F40" s="39">
        <v>0.66</v>
      </c>
      <c r="G40" s="39">
        <v>8.3000000000000004E-2</v>
      </c>
      <c r="H40" s="40">
        <v>3.3000000000000002E-2</v>
      </c>
      <c r="I40" s="8"/>
      <c r="J40" s="16">
        <f>F40+$L$2*G40+H40*$P$2+$P$2*CEME!$D$4</f>
        <v>3.8100000000000005</v>
      </c>
      <c r="K40" s="17">
        <f>J40/$P$2</f>
        <v>0.19050000000000003</v>
      </c>
      <c r="L40" s="18">
        <f>F40+$L$2*G40+H40*$P$2+$P$2*CEME!$D$6*(1-CEME!$E$6)</f>
        <v>6.9600000000000009</v>
      </c>
      <c r="M40" s="18">
        <f>L40/$P$2</f>
        <v>0.34800000000000003</v>
      </c>
      <c r="N40" s="18">
        <f>F40+$L$2*G40+H40*$P$2+$P$2*CEME!$D$7*(1-CEME!$E$7)</f>
        <v>8.4439999999999991</v>
      </c>
      <c r="O40" s="18">
        <f>N40/$P$2</f>
        <v>0.42219999999999996</v>
      </c>
      <c r="P40" s="17">
        <f>F40+$L$2*G40+H40*$P$2+$P$2*CEME!$D$9</f>
        <v>3.8100000000000005</v>
      </c>
      <c r="Q40" s="17">
        <f>P40/$P$2</f>
        <v>0.19050000000000003</v>
      </c>
      <c r="R40" s="17">
        <f>F40+$L$2*G40+H40*$P$2+$P$2*CEME!$D$11</f>
        <v>3.8100000000000005</v>
      </c>
      <c r="S40" s="19">
        <f>R40/$P$2</f>
        <v>0.19050000000000003</v>
      </c>
      <c r="T40" s="17"/>
    </row>
    <row r="41" spans="2:20" x14ac:dyDescent="0.25">
      <c r="B41" s="41" t="s">
        <v>106</v>
      </c>
      <c r="C41" s="48" t="s">
        <v>107</v>
      </c>
      <c r="D41" s="49" t="s">
        <v>109</v>
      </c>
      <c r="E41" s="54" t="s">
        <v>92</v>
      </c>
      <c r="F41" s="42"/>
      <c r="G41" s="42">
        <v>5.2999999999999999E-2</v>
      </c>
      <c r="H41" s="43"/>
      <c r="I41" s="6"/>
      <c r="J41" s="16">
        <f>F41+$L$2*G41+H41*$P$2+$P$2*CEME!$D$4</f>
        <v>1.5899999999999999</v>
      </c>
      <c r="K41" s="17">
        <f>J41/$P$2</f>
        <v>7.9499999999999987E-2</v>
      </c>
      <c r="L41" s="18">
        <f>F41+$L$2*G41+H41*$P$2+$P$2*CEME!$D$6*(1-CEME!$E$6)</f>
        <v>4.74</v>
      </c>
      <c r="M41" s="18">
        <f>L41/$P$2</f>
        <v>0.23700000000000002</v>
      </c>
      <c r="N41" s="18">
        <f>F41+$L$2*G41+H41*$P$2+$P$2*CEME!$D$7*(1-CEME!$E$7)</f>
        <v>6.2239999999999993</v>
      </c>
      <c r="O41" s="18">
        <f>N41/$P$2</f>
        <v>0.31119999999999998</v>
      </c>
      <c r="P41" s="17">
        <f>F41+$L$2*G41+H41*$P$2+$P$2*CEME!$D$9</f>
        <v>1.5899999999999999</v>
      </c>
      <c r="Q41" s="17">
        <f>P41/$P$2</f>
        <v>7.9499999999999987E-2</v>
      </c>
      <c r="R41" s="17">
        <f>F41+$L$2*G41+H41*$P$2+$P$2*CEME!$D$11</f>
        <v>1.5899999999999999</v>
      </c>
      <c r="S41" s="19">
        <f>R41/$P$2</f>
        <v>7.9499999999999987E-2</v>
      </c>
      <c r="T41" s="17"/>
    </row>
    <row r="42" spans="2:20" x14ac:dyDescent="0.25">
      <c r="B42" s="41" t="s">
        <v>108</v>
      </c>
      <c r="C42" s="48" t="s">
        <v>107</v>
      </c>
      <c r="D42" s="49" t="s">
        <v>110</v>
      </c>
      <c r="E42" s="54" t="s">
        <v>95</v>
      </c>
      <c r="F42" s="42"/>
      <c r="G42" s="42">
        <v>7.0000000000000007E-2</v>
      </c>
      <c r="H42" s="43"/>
      <c r="I42" s="6"/>
      <c r="J42" s="16">
        <f>F42+$L$2*G42+H42*$P$2+$P$2*CEME!$D$4</f>
        <v>2.1</v>
      </c>
      <c r="K42" s="17">
        <f>J42/$P$2</f>
        <v>0.10500000000000001</v>
      </c>
      <c r="L42" s="18">
        <f>F42+$L$2*G42+H42*$P$2+$P$2*CEME!$D$6*(1-CEME!$E$6)</f>
        <v>5.25</v>
      </c>
      <c r="M42" s="18">
        <f>L42/$P$2</f>
        <v>0.26250000000000001</v>
      </c>
      <c r="N42" s="18">
        <f>F42+$L$2*G42+H42*$P$2+$P$2*CEME!$D$7*(1-CEME!$E$7)</f>
        <v>6.734</v>
      </c>
      <c r="O42" s="18">
        <f>N42/$P$2</f>
        <v>0.3367</v>
      </c>
      <c r="P42" s="17">
        <f>F42+$L$2*G42+H42*$P$2+$P$2*CEME!$D$9</f>
        <v>2.1</v>
      </c>
      <c r="Q42" s="17">
        <f>P42/$P$2</f>
        <v>0.10500000000000001</v>
      </c>
      <c r="R42" s="17">
        <f>F42+$L$2*G42+H42*$P$2+$P$2*CEME!$D$11</f>
        <v>2.1</v>
      </c>
      <c r="S42" s="19">
        <f>R42/$P$2</f>
        <v>0.10500000000000001</v>
      </c>
      <c r="T42" s="17"/>
    </row>
    <row r="43" spans="2:20" x14ac:dyDescent="0.25">
      <c r="B43" s="38" t="s">
        <v>112</v>
      </c>
      <c r="C43" s="73" t="s">
        <v>113</v>
      </c>
      <c r="D43" s="47" t="s">
        <v>114</v>
      </c>
      <c r="E43" s="53" t="s">
        <v>115</v>
      </c>
      <c r="F43" s="39">
        <v>0.48899999999999999</v>
      </c>
      <c r="G43" s="39"/>
      <c r="H43" s="40">
        <v>0.16200000000000001</v>
      </c>
      <c r="I43" s="8"/>
      <c r="J43" s="16">
        <f>F43+$L$2*G43+H43*$P$2+$P$2*CEME!$D$4</f>
        <v>3.7290000000000001</v>
      </c>
      <c r="K43" s="17">
        <f>J43/$P$2</f>
        <v>0.18645</v>
      </c>
      <c r="L43" s="18">
        <f>F43+$L$2*G43+H43*$P$2+$P$2*CEME!$D$6*(1-CEME!$E$6)</f>
        <v>6.8789999999999996</v>
      </c>
      <c r="M43" s="18">
        <f>L43/$P$2</f>
        <v>0.34394999999999998</v>
      </c>
      <c r="N43" s="18">
        <f>F43+$L$2*G43+H43*$P$2+$P$2*CEME!$D$7*(1-CEME!$E$7)</f>
        <v>8.3629999999999995</v>
      </c>
      <c r="O43" s="18">
        <f>N43/$P$2</f>
        <v>0.41814999999999997</v>
      </c>
      <c r="P43" s="17">
        <f>F43+$L$2*G43+H43*$P$2+$P$2*CEME!$D$9</f>
        <v>3.7290000000000001</v>
      </c>
      <c r="Q43" s="17">
        <f>P43/$P$2</f>
        <v>0.18645</v>
      </c>
      <c r="R43" s="17">
        <f>F43+$L$2*G43+H43*$P$2+$P$2*CEME!$D$11</f>
        <v>3.7290000000000001</v>
      </c>
      <c r="S43" s="19">
        <f>R43/$P$2</f>
        <v>0.18645</v>
      </c>
      <c r="T43" s="17"/>
    </row>
    <row r="44" spans="2:20" x14ac:dyDescent="0.25">
      <c r="B44" s="38" t="s">
        <v>122</v>
      </c>
      <c r="C44" s="73" t="s">
        <v>123</v>
      </c>
      <c r="D44" s="47" t="s">
        <v>124</v>
      </c>
      <c r="E44" s="53" t="s">
        <v>119</v>
      </c>
      <c r="F44" s="39">
        <v>0.48899999999999999</v>
      </c>
      <c r="G44" s="39"/>
      <c r="H44" s="40">
        <v>0.16200000000000001</v>
      </c>
      <c r="I44" s="8"/>
      <c r="J44" s="16">
        <f>F44+$L$2*G44+H44*$P$2+$P$2*CEME!$D$4</f>
        <v>3.7290000000000001</v>
      </c>
      <c r="K44" s="17">
        <f>J44/$P$2</f>
        <v>0.18645</v>
      </c>
      <c r="L44" s="18">
        <f>F44+$L$2*G44+H44*$P$2+$P$2*CEME!$D$6*(1-CEME!$E$6)</f>
        <v>6.8789999999999996</v>
      </c>
      <c r="M44" s="18">
        <f>L44/$P$2</f>
        <v>0.34394999999999998</v>
      </c>
      <c r="N44" s="18">
        <f>F44+$L$2*G44+H44*$P$2+$P$2*CEME!$D$7*(1-CEME!$E$7)</f>
        <v>8.3629999999999995</v>
      </c>
      <c r="O44" s="18">
        <f>N44/$P$2</f>
        <v>0.41814999999999997</v>
      </c>
      <c r="P44" s="17">
        <f>F44+$L$2*G44+H44*$P$2+$P$2*CEME!$D$9</f>
        <v>3.7290000000000001</v>
      </c>
      <c r="Q44" s="17">
        <f>P44/$P$2</f>
        <v>0.18645</v>
      </c>
      <c r="R44" s="17">
        <f>F44+$L$2*G44+H44*$P$2+$P$2*CEME!$D$11</f>
        <v>3.7290000000000001</v>
      </c>
      <c r="S44" s="19">
        <f>R44/$P$2</f>
        <v>0.18645</v>
      </c>
      <c r="T44" s="17"/>
    </row>
    <row r="45" spans="2:20" x14ac:dyDescent="0.25">
      <c r="B45" s="38" t="s">
        <v>116</v>
      </c>
      <c r="C45" s="73" t="s">
        <v>117</v>
      </c>
      <c r="D45" s="47" t="s">
        <v>118</v>
      </c>
      <c r="E45" s="53" t="s">
        <v>119</v>
      </c>
      <c r="F45" s="39">
        <v>0.48899999999999999</v>
      </c>
      <c r="G45" s="39"/>
      <c r="H45" s="40">
        <v>0.16200000000000001</v>
      </c>
      <c r="I45" s="8"/>
      <c r="J45" s="16">
        <f>F45+$L$2*G45+H45*$P$2+$P$2*CEME!$D$4</f>
        <v>3.7290000000000001</v>
      </c>
      <c r="K45" s="17">
        <f>J45/$P$2</f>
        <v>0.18645</v>
      </c>
      <c r="L45" s="18">
        <f>F45+$L$2*G45+H45*$P$2+$P$2*CEME!$D$6*(1-CEME!$E$6)</f>
        <v>6.8789999999999996</v>
      </c>
      <c r="M45" s="18">
        <f>L45/$P$2</f>
        <v>0.34394999999999998</v>
      </c>
      <c r="N45" s="18">
        <f>F45+$L$2*G45+H45*$P$2+$P$2*CEME!$D$7*(1-CEME!$E$7)</f>
        <v>8.3629999999999995</v>
      </c>
      <c r="O45" s="18">
        <f>N45/$P$2</f>
        <v>0.41814999999999997</v>
      </c>
      <c r="P45" s="17">
        <f>F45+$L$2*G45+H45*$P$2+$P$2*CEME!$D$9</f>
        <v>3.7290000000000001</v>
      </c>
      <c r="Q45" s="17">
        <f>P45/$P$2</f>
        <v>0.18645</v>
      </c>
      <c r="R45" s="17">
        <f>F45+$L$2*G45+H45*$P$2+$P$2*CEME!$D$11</f>
        <v>3.7290000000000001</v>
      </c>
      <c r="S45" s="19">
        <f>R45/$P$2</f>
        <v>0.18645</v>
      </c>
      <c r="T45" s="17"/>
    </row>
    <row r="46" spans="2:20" x14ac:dyDescent="0.25">
      <c r="B46" s="38" t="s">
        <v>120</v>
      </c>
      <c r="C46" s="73" t="s">
        <v>117</v>
      </c>
      <c r="D46" s="47" t="s">
        <v>121</v>
      </c>
      <c r="E46" s="53" t="s">
        <v>119</v>
      </c>
      <c r="F46" s="39">
        <v>0.48899999999999999</v>
      </c>
      <c r="G46" s="39"/>
      <c r="H46" s="40">
        <v>0.16200000000000001</v>
      </c>
      <c r="I46" s="8"/>
      <c r="J46" s="16">
        <f>F46+$L$2*G46+H46*$P$2+$P$2*CEME!$D$4</f>
        <v>3.7290000000000001</v>
      </c>
      <c r="K46" s="17">
        <f>J46/$P$2</f>
        <v>0.18645</v>
      </c>
      <c r="L46" s="18">
        <f>F46+$L$2*G46+H46*$P$2+$P$2*CEME!$D$6*(1-CEME!$E$6)</f>
        <v>6.8789999999999996</v>
      </c>
      <c r="M46" s="18">
        <f>L46/$P$2</f>
        <v>0.34394999999999998</v>
      </c>
      <c r="N46" s="18">
        <f>F46+$L$2*G46+H46*$P$2+$P$2*CEME!$D$7*(1-CEME!$E$7)</f>
        <v>8.3629999999999995</v>
      </c>
      <c r="O46" s="18">
        <f>N46/$P$2</f>
        <v>0.41814999999999997</v>
      </c>
      <c r="P46" s="17">
        <f>F46+$L$2*G46+H46*$P$2+$P$2*CEME!$D$9</f>
        <v>3.7290000000000001</v>
      </c>
      <c r="Q46" s="17">
        <f>P46/$P$2</f>
        <v>0.18645</v>
      </c>
      <c r="R46" s="17">
        <f>F46+$L$2*G46+H46*$P$2+$P$2*CEME!$D$11</f>
        <v>3.7290000000000001</v>
      </c>
      <c r="S46" s="19">
        <f>R46/$P$2</f>
        <v>0.18645</v>
      </c>
      <c r="T46" s="17"/>
    </row>
    <row r="47" spans="2:20" x14ac:dyDescent="0.25">
      <c r="B47" s="44" t="s">
        <v>133</v>
      </c>
      <c r="C47" s="74" t="s">
        <v>126</v>
      </c>
      <c r="D47" s="75" t="s">
        <v>134</v>
      </c>
      <c r="E47" s="55" t="s">
        <v>103</v>
      </c>
      <c r="F47" s="45"/>
      <c r="G47" s="45">
        <v>0</v>
      </c>
      <c r="H47" s="46"/>
      <c r="I47" s="4"/>
      <c r="J47" s="16">
        <f>F47+$L$2*G47+H47*$P$2+$P$2*CEME!$D$4</f>
        <v>0</v>
      </c>
      <c r="K47" s="17">
        <f>J47/$P$2</f>
        <v>0</v>
      </c>
      <c r="L47" s="18">
        <f>F47+$L$2*G47+H47*$P$2+$P$2*CEME!$D$6*(1-CEME!$E$6)</f>
        <v>3.15</v>
      </c>
      <c r="M47" s="18">
        <f>L47/$P$2</f>
        <v>0.1575</v>
      </c>
      <c r="N47" s="18">
        <f>F47+$L$2*G47+H47*$P$2+$P$2*CEME!$D$7*(1-CEME!$E$7)</f>
        <v>4.6339999999999995</v>
      </c>
      <c r="O47" s="18">
        <f>N47/$P$2</f>
        <v>0.23169999999999996</v>
      </c>
      <c r="P47" s="17">
        <f>F47+$L$2*G47+H47*$P$2+$P$2*CEME!$D$9</f>
        <v>0</v>
      </c>
      <c r="Q47" s="17">
        <f>P47/$P$2</f>
        <v>0</v>
      </c>
      <c r="R47" s="17">
        <f>F47+$L$2*G47+H47*$P$2+$P$2*CEME!$D$11</f>
        <v>0</v>
      </c>
      <c r="S47" s="19">
        <f>R47/$P$2</f>
        <v>0</v>
      </c>
      <c r="T47" s="17"/>
    </row>
    <row r="48" spans="2:20" x14ac:dyDescent="0.25">
      <c r="B48" s="41" t="s">
        <v>125</v>
      </c>
      <c r="C48" s="48" t="s">
        <v>126</v>
      </c>
      <c r="D48" s="49" t="s">
        <v>127</v>
      </c>
      <c r="E48" s="54" t="s">
        <v>37</v>
      </c>
      <c r="F48" s="42"/>
      <c r="G48" s="42">
        <v>4.2000000000000003E-2</v>
      </c>
      <c r="H48" s="43"/>
      <c r="I48" s="6"/>
      <c r="J48" s="16">
        <f>F48+$L$2*G48+H48*$P$2+$P$2*CEME!$D$4</f>
        <v>1.26</v>
      </c>
      <c r="K48" s="17">
        <f>J48/$P$2</f>
        <v>6.3E-2</v>
      </c>
      <c r="L48" s="18">
        <f>F48+$L$2*G48+H48*$P$2+$P$2*CEME!$D$6*(1-CEME!$E$6)</f>
        <v>4.41</v>
      </c>
      <c r="M48" s="18">
        <f>L48/$P$2</f>
        <v>0.2205</v>
      </c>
      <c r="N48" s="18">
        <f>F48+$L$2*G48+H48*$P$2+$P$2*CEME!$D$7*(1-CEME!$E$7)</f>
        <v>5.8939999999999992</v>
      </c>
      <c r="O48" s="18">
        <f>N48/$P$2</f>
        <v>0.29469999999999996</v>
      </c>
      <c r="P48" s="17">
        <f>F48+$L$2*G48+H48*$P$2+$P$2*CEME!$D$9</f>
        <v>1.26</v>
      </c>
      <c r="Q48" s="17">
        <f>P48/$P$2</f>
        <v>6.3E-2</v>
      </c>
      <c r="R48" s="17">
        <f>F48+$L$2*G48+H48*$P$2+$P$2*CEME!$D$11</f>
        <v>1.26</v>
      </c>
      <c r="S48" s="19">
        <f>R48/$P$2</f>
        <v>6.3E-2</v>
      </c>
      <c r="T48" s="17"/>
    </row>
    <row r="49" spans="2:20" x14ac:dyDescent="0.25">
      <c r="B49" s="41" t="s">
        <v>128</v>
      </c>
      <c r="C49" s="48" t="s">
        <v>126</v>
      </c>
      <c r="D49" s="49" t="s">
        <v>129</v>
      </c>
      <c r="E49" s="54" t="s">
        <v>92</v>
      </c>
      <c r="F49" s="57"/>
      <c r="G49" s="42">
        <v>0.08</v>
      </c>
      <c r="H49" s="58"/>
      <c r="I49" s="5"/>
      <c r="J49" s="16">
        <f>F49+$L$2*G49+H49*$P$2+$P$2*CEME!$D$4</f>
        <v>2.4</v>
      </c>
      <c r="K49" s="17">
        <f>J49/$P$2</f>
        <v>0.12</v>
      </c>
      <c r="L49" s="18">
        <f>F49+$L$2*G49+H49*$P$2+$P$2*CEME!$D$6*(1-CEME!$E$6)</f>
        <v>5.55</v>
      </c>
      <c r="M49" s="18">
        <f>L49/$P$2</f>
        <v>0.27749999999999997</v>
      </c>
      <c r="N49" s="18">
        <f>F49+$L$2*G49+H49*$P$2+$P$2*CEME!$D$7*(1-CEME!$E$7)</f>
        <v>7.0339999999999989</v>
      </c>
      <c r="O49" s="18">
        <f>N49/$P$2</f>
        <v>0.35169999999999996</v>
      </c>
      <c r="P49" s="17">
        <f>F49+$L$2*G49+H49*$P$2+$P$2*CEME!$D$9</f>
        <v>2.4</v>
      </c>
      <c r="Q49" s="17">
        <f>P49/$P$2</f>
        <v>0.12</v>
      </c>
      <c r="R49" s="17">
        <f>F49+$L$2*G49+H49*$P$2+$P$2*CEME!$D$11</f>
        <v>2.4</v>
      </c>
      <c r="S49" s="19">
        <f>R49/$P$2</f>
        <v>0.12</v>
      </c>
      <c r="T49" s="17"/>
    </row>
    <row r="50" spans="2:20" x14ac:dyDescent="0.25">
      <c r="B50" s="41" t="s">
        <v>130</v>
      </c>
      <c r="C50" s="48" t="s">
        <v>126</v>
      </c>
      <c r="D50" s="49" t="s">
        <v>132</v>
      </c>
      <c r="E50" s="54" t="s">
        <v>92</v>
      </c>
      <c r="F50" s="57"/>
      <c r="G50" s="42">
        <v>0.08</v>
      </c>
      <c r="H50" s="58"/>
      <c r="I50" s="5"/>
      <c r="J50" s="16">
        <f>F50+$L$2*G50+H50*$P$2+$P$2*CEME!$D$4</f>
        <v>2.4</v>
      </c>
      <c r="K50" s="17">
        <f>J50/$P$2</f>
        <v>0.12</v>
      </c>
      <c r="L50" s="18">
        <f>F50+$L$2*G50+H50*$P$2+$P$2*CEME!$D$6*(1-CEME!$E$6)</f>
        <v>5.55</v>
      </c>
      <c r="M50" s="18">
        <f>L50/$P$2</f>
        <v>0.27749999999999997</v>
      </c>
      <c r="N50" s="18">
        <f>F50+$L$2*G50+H50*$P$2+$P$2*CEME!$D$7*(1-CEME!$E$7)</f>
        <v>7.0339999999999989</v>
      </c>
      <c r="O50" s="18">
        <f>N50/$P$2</f>
        <v>0.35169999999999996</v>
      </c>
      <c r="P50" s="17">
        <f>F50+$L$2*G50+H50*$P$2+$P$2*CEME!$D$9</f>
        <v>2.4</v>
      </c>
      <c r="Q50" s="17">
        <f>P50/$P$2</f>
        <v>0.12</v>
      </c>
      <c r="R50" s="17">
        <f>F50+$L$2*G50+H50*$P$2+$P$2*CEME!$D$11</f>
        <v>2.4</v>
      </c>
      <c r="S50" s="19">
        <f>R50/$P$2</f>
        <v>0.12</v>
      </c>
      <c r="T50" s="17"/>
    </row>
    <row r="51" spans="2:20" x14ac:dyDescent="0.25">
      <c r="B51" s="41" t="s">
        <v>131</v>
      </c>
      <c r="C51" s="48" t="s">
        <v>126</v>
      </c>
      <c r="D51" s="49" t="s">
        <v>132</v>
      </c>
      <c r="E51" s="54" t="s">
        <v>92</v>
      </c>
      <c r="F51" s="57"/>
      <c r="G51" s="42">
        <v>0.08</v>
      </c>
      <c r="H51" s="58"/>
      <c r="I51" s="5"/>
      <c r="J51" s="16">
        <f>F51+$L$2*G51+H51*$P$2+$P$2*CEME!$D$4</f>
        <v>2.4</v>
      </c>
      <c r="K51" s="17">
        <f>J51/$P$2</f>
        <v>0.12</v>
      </c>
      <c r="L51" s="18">
        <f>F51+$L$2*G51+H51*$P$2+$P$2*CEME!$D$6*(1-CEME!$E$6)</f>
        <v>5.55</v>
      </c>
      <c r="M51" s="18">
        <f>L51/$P$2</f>
        <v>0.27749999999999997</v>
      </c>
      <c r="N51" s="18">
        <f>F51+$L$2*G51+H51*$P$2+$P$2*CEME!$D$7*(1-CEME!$E$7)</f>
        <v>7.0339999999999989</v>
      </c>
      <c r="O51" s="18">
        <f>N51/$P$2</f>
        <v>0.35169999999999996</v>
      </c>
      <c r="P51" s="17">
        <f>F51+$L$2*G51+H51*$P$2+$P$2*CEME!$D$9</f>
        <v>2.4</v>
      </c>
      <c r="Q51" s="17">
        <f>P51/$P$2</f>
        <v>0.12</v>
      </c>
      <c r="R51" s="17">
        <f>F51+$L$2*G51+H51*$P$2+$P$2*CEME!$D$11</f>
        <v>2.4</v>
      </c>
      <c r="S51" s="19">
        <f>R51/$P$2</f>
        <v>0.12</v>
      </c>
      <c r="T51" s="17"/>
    </row>
    <row r="52" spans="2:20" x14ac:dyDescent="0.25">
      <c r="B52" s="38" t="s">
        <v>165</v>
      </c>
      <c r="C52" s="73" t="s">
        <v>169</v>
      </c>
      <c r="D52" s="47" t="s">
        <v>166</v>
      </c>
      <c r="E52" s="53" t="s">
        <v>167</v>
      </c>
      <c r="F52" s="39">
        <v>0.66</v>
      </c>
      <c r="G52" s="39">
        <v>8.3000000000000004E-2</v>
      </c>
      <c r="H52" s="40">
        <v>3.3000000000000002E-2</v>
      </c>
      <c r="I52" s="8"/>
      <c r="J52" s="16">
        <f>F52+$L$2*G52+H52*$P$2+$P$2*CEME!$D$4</f>
        <v>3.8100000000000005</v>
      </c>
      <c r="K52" s="17">
        <f>J52/$P$2</f>
        <v>0.19050000000000003</v>
      </c>
      <c r="L52" s="18">
        <f>F52+$L$2*G52+H52*$P$2+$P$2*CEME!$D$6*(1-CEME!$E$6)</f>
        <v>6.9600000000000009</v>
      </c>
      <c r="M52" s="18">
        <f>L52/$P$2</f>
        <v>0.34800000000000003</v>
      </c>
      <c r="N52" s="18">
        <f>F52+$L$2*G52+H52*$P$2+$P$2*CEME!$D$7*(1-CEME!$E$7)</f>
        <v>8.4439999999999991</v>
      </c>
      <c r="O52" s="18">
        <f>N52/$P$2</f>
        <v>0.42219999999999996</v>
      </c>
      <c r="P52" s="17">
        <f>F52+$L$2*G52+H52*$P$2+$P$2*CEME!$D$9</f>
        <v>3.8100000000000005</v>
      </c>
      <c r="Q52" s="17">
        <f>P52/$P$2</f>
        <v>0.19050000000000003</v>
      </c>
      <c r="R52" s="17">
        <f>F52+$L$2*G52+H52*$P$2+$P$2*CEME!$D$11</f>
        <v>3.8100000000000005</v>
      </c>
      <c r="S52" s="19">
        <f>R52/$P$2</f>
        <v>0.19050000000000003</v>
      </c>
      <c r="T52" s="17"/>
    </row>
    <row r="53" spans="2:20" x14ac:dyDescent="0.25">
      <c r="B53" s="38" t="s">
        <v>140</v>
      </c>
      <c r="C53" s="73" t="s">
        <v>141</v>
      </c>
      <c r="D53" s="47" t="s">
        <v>142</v>
      </c>
      <c r="E53" s="53" t="s">
        <v>95</v>
      </c>
      <c r="F53" s="39"/>
      <c r="G53" s="39">
        <v>0.1</v>
      </c>
      <c r="H53" s="40"/>
      <c r="I53" s="8"/>
      <c r="J53" s="16">
        <f>F53+$L$2*G53+H53*$P$2+$P$2*CEME!$D$4</f>
        <v>3</v>
      </c>
      <c r="K53" s="17">
        <f>J53/$P$2</f>
        <v>0.15</v>
      </c>
      <c r="L53" s="18">
        <f>F53+$L$2*G53+H53*$P$2+$P$2*CEME!$D$6*(1-CEME!$E$6)</f>
        <v>6.15</v>
      </c>
      <c r="M53" s="18">
        <f>L53/$P$2</f>
        <v>0.3075</v>
      </c>
      <c r="N53" s="18">
        <f>F53+$L$2*G53+H53*$P$2+$P$2*CEME!$D$7*(1-CEME!$E$7)</f>
        <v>7.6339999999999995</v>
      </c>
      <c r="O53" s="18">
        <f>N53/$P$2</f>
        <v>0.38169999999999998</v>
      </c>
      <c r="P53" s="17">
        <f>F53+$L$2*G53+H53*$P$2+$P$2*CEME!$D$9</f>
        <v>3</v>
      </c>
      <c r="Q53" s="17">
        <f>P53/$P$2</f>
        <v>0.15</v>
      </c>
      <c r="R53" s="17">
        <f>F53+$L$2*G53+H53*$P$2+$P$2*CEME!$D$11</f>
        <v>3</v>
      </c>
      <c r="S53" s="19">
        <f>R53/$P$2</f>
        <v>0.15</v>
      </c>
      <c r="T53" s="17"/>
    </row>
    <row r="54" spans="2:20" x14ac:dyDescent="0.25">
      <c r="B54" s="38" t="s">
        <v>143</v>
      </c>
      <c r="C54" s="73" t="s">
        <v>141</v>
      </c>
      <c r="D54" s="47" t="s">
        <v>144</v>
      </c>
      <c r="E54" s="53" t="s">
        <v>95</v>
      </c>
      <c r="F54" s="39"/>
      <c r="G54" s="39">
        <v>0.1</v>
      </c>
      <c r="H54" s="40"/>
      <c r="I54" s="8"/>
      <c r="J54" s="16">
        <f>F54+$L$2*G54+H54*$P$2+$P$2*CEME!$D$4</f>
        <v>3</v>
      </c>
      <c r="K54" s="17">
        <f>J54/$P$2</f>
        <v>0.15</v>
      </c>
      <c r="L54" s="18">
        <f>F54+$L$2*G54+H54*$P$2+$P$2*CEME!$D$6*(1-CEME!$E$6)</f>
        <v>6.15</v>
      </c>
      <c r="M54" s="18">
        <f>L54/$P$2</f>
        <v>0.3075</v>
      </c>
      <c r="N54" s="18">
        <f>F54+$L$2*G54+H54*$P$2+$P$2*CEME!$D$7*(1-CEME!$E$7)</f>
        <v>7.6339999999999995</v>
      </c>
      <c r="O54" s="18">
        <f>N54/$P$2</f>
        <v>0.38169999999999998</v>
      </c>
      <c r="P54" s="17">
        <f>F54+$L$2*G54+H54*$P$2+$P$2*CEME!$D$9</f>
        <v>3</v>
      </c>
      <c r="Q54" s="17">
        <f>P54/$P$2</f>
        <v>0.15</v>
      </c>
      <c r="R54" s="17">
        <f>F54+$L$2*G54+H54*$P$2+$P$2*CEME!$D$11</f>
        <v>3</v>
      </c>
      <c r="S54" s="19">
        <f>R54/$P$2</f>
        <v>0.15</v>
      </c>
      <c r="T54" s="17"/>
    </row>
    <row r="55" spans="2:20" x14ac:dyDescent="0.25">
      <c r="B55" s="44" t="s">
        <v>135</v>
      </c>
      <c r="C55" s="74" t="s">
        <v>136</v>
      </c>
      <c r="D55" s="75" t="s">
        <v>137</v>
      </c>
      <c r="E55" s="55" t="s">
        <v>103</v>
      </c>
      <c r="F55" s="45"/>
      <c r="G55" s="45">
        <v>0</v>
      </c>
      <c r="H55" s="46"/>
      <c r="I55" s="4"/>
      <c r="J55" s="16">
        <f>F55+$L$2*G55+H55*$P$2+$P$2*CEME!$D$4</f>
        <v>0</v>
      </c>
      <c r="K55" s="17">
        <f>J55/$P$2</f>
        <v>0</v>
      </c>
      <c r="L55" s="18">
        <f>F55+$L$2*G55+H55*$P$2+$P$2*CEME!$D$6*(1-CEME!$E$6)</f>
        <v>3.15</v>
      </c>
      <c r="M55" s="18">
        <f>L55/$P$2</f>
        <v>0.1575</v>
      </c>
      <c r="N55" s="18">
        <f>F55+$L$2*G55+H55*$P$2+$P$2*CEME!$D$7*(1-CEME!$E$7)</f>
        <v>4.6339999999999995</v>
      </c>
      <c r="O55" s="18">
        <f>N55/$P$2</f>
        <v>0.23169999999999996</v>
      </c>
      <c r="P55" s="17">
        <f>F55+$L$2*G55+H55*$P$2+$P$2*CEME!$D$9</f>
        <v>0</v>
      </c>
      <c r="Q55" s="17">
        <f>P55/$P$2</f>
        <v>0</v>
      </c>
      <c r="R55" s="17">
        <f>F55+$L$2*G55+H55*$P$2+$P$2*CEME!$D$11</f>
        <v>0</v>
      </c>
      <c r="S55" s="19">
        <f>R55/$P$2</f>
        <v>0</v>
      </c>
      <c r="T55" s="17"/>
    </row>
    <row r="56" spans="2:20" x14ac:dyDescent="0.25">
      <c r="B56" s="44" t="s">
        <v>138</v>
      </c>
      <c r="C56" s="74" t="s">
        <v>136</v>
      </c>
      <c r="D56" s="75" t="s">
        <v>139</v>
      </c>
      <c r="E56" s="55" t="s">
        <v>103</v>
      </c>
      <c r="F56" s="45"/>
      <c r="G56" s="45">
        <v>0</v>
      </c>
      <c r="H56" s="46"/>
      <c r="I56" s="4"/>
      <c r="J56" s="16">
        <f>F56+$L$2*G56+H56*$P$2+$P$2*CEME!$D$4</f>
        <v>0</v>
      </c>
      <c r="K56" s="17">
        <f>J56/$P$2</f>
        <v>0</v>
      </c>
      <c r="L56" s="18">
        <f>F56+$L$2*G56+H56*$P$2+$P$2*CEME!$D$6*(1-CEME!$E$6)</f>
        <v>3.15</v>
      </c>
      <c r="M56" s="18">
        <f>L56/$P$2</f>
        <v>0.1575</v>
      </c>
      <c r="N56" s="18">
        <f>F56+$L$2*G56+H56*$P$2+$P$2*CEME!$D$7*(1-CEME!$E$7)</f>
        <v>4.6339999999999995</v>
      </c>
      <c r="O56" s="18">
        <f>N56/$P$2</f>
        <v>0.23169999999999996</v>
      </c>
      <c r="P56" s="17">
        <f>F56+$L$2*G56+H56*$P$2+$P$2*CEME!$D$9</f>
        <v>0</v>
      </c>
      <c r="Q56" s="17">
        <f>P56/$P$2</f>
        <v>0</v>
      </c>
      <c r="R56" s="17">
        <f>F56+$L$2*G56+H56*$P$2+$P$2*CEME!$D$11</f>
        <v>0</v>
      </c>
      <c r="S56" s="19">
        <f>R56/$P$2</f>
        <v>0</v>
      </c>
      <c r="T56" s="17"/>
    </row>
    <row r="57" spans="2:20" x14ac:dyDescent="0.25">
      <c r="B57" s="38" t="s">
        <v>145</v>
      </c>
      <c r="C57" s="73" t="s">
        <v>147</v>
      </c>
      <c r="D57" s="47" t="s">
        <v>148</v>
      </c>
      <c r="E57" s="53" t="s">
        <v>119</v>
      </c>
      <c r="F57" s="39">
        <v>0.48899999999999999</v>
      </c>
      <c r="G57" s="39"/>
      <c r="H57" s="40">
        <v>0.16200000000000001</v>
      </c>
      <c r="I57" s="8"/>
      <c r="J57" s="16">
        <f>F57+$L$2*G57+H57*$P$2+$P$2*CEME!$D$4</f>
        <v>3.7290000000000001</v>
      </c>
      <c r="K57" s="17">
        <f>J57/$P$2</f>
        <v>0.18645</v>
      </c>
      <c r="L57" s="18">
        <f>F57+$L$2*G57+H57*$P$2+$P$2*CEME!$D$6*(1-CEME!$E$6)</f>
        <v>6.8789999999999996</v>
      </c>
      <c r="M57" s="18">
        <f>L57/$P$2</f>
        <v>0.34394999999999998</v>
      </c>
      <c r="N57" s="18">
        <f>F57+$L$2*G57+H57*$P$2+$P$2*CEME!$D$7*(1-CEME!$E$7)</f>
        <v>8.3629999999999995</v>
      </c>
      <c r="O57" s="18">
        <f>N57/$P$2</f>
        <v>0.41814999999999997</v>
      </c>
      <c r="P57" s="17">
        <f>F57+$L$2*G57+H57*$P$2+$P$2*CEME!$D$9</f>
        <v>3.7290000000000001</v>
      </c>
      <c r="Q57" s="17">
        <f>P57/$P$2</f>
        <v>0.18645</v>
      </c>
      <c r="R57" s="17">
        <f>F57+$L$2*G57+H57*$P$2+$P$2*CEME!$D$11</f>
        <v>3.7290000000000001</v>
      </c>
      <c r="S57" s="19">
        <f>R57/$P$2</f>
        <v>0.18645</v>
      </c>
      <c r="T57" s="17"/>
    </row>
    <row r="58" spans="2:20" x14ac:dyDescent="0.25">
      <c r="B58" s="38" t="s">
        <v>146</v>
      </c>
      <c r="C58" s="73" t="s">
        <v>147</v>
      </c>
      <c r="D58" s="47" t="s">
        <v>193</v>
      </c>
      <c r="E58" s="53" t="s">
        <v>119</v>
      </c>
      <c r="F58" s="39">
        <v>0.48899999999999999</v>
      </c>
      <c r="G58" s="39"/>
      <c r="H58" s="40">
        <v>0.16200000000000001</v>
      </c>
      <c r="I58" s="8"/>
      <c r="J58" s="16">
        <f>F58+$L$2*G58+H58*$P$2+$P$2*CEME!$D$4</f>
        <v>3.7290000000000001</v>
      </c>
      <c r="K58" s="17">
        <f>J58/$P$2</f>
        <v>0.18645</v>
      </c>
      <c r="L58" s="18">
        <f>F58+$L$2*G58+H58*$P$2+$P$2*CEME!$D$6*(1-CEME!$E$6)</f>
        <v>6.8789999999999996</v>
      </c>
      <c r="M58" s="18">
        <f>L58/$P$2</f>
        <v>0.34394999999999998</v>
      </c>
      <c r="N58" s="18">
        <f>F58+$L$2*G58+H58*$P$2+$P$2*CEME!$D$7*(1-CEME!$E$7)</f>
        <v>8.3629999999999995</v>
      </c>
      <c r="O58" s="18">
        <f>N58/$P$2</f>
        <v>0.41814999999999997</v>
      </c>
      <c r="P58" s="17">
        <f>F58+$L$2*G58+H58*$P$2+$P$2*CEME!$D$9</f>
        <v>3.7290000000000001</v>
      </c>
      <c r="Q58" s="17">
        <f>P58/$P$2</f>
        <v>0.18645</v>
      </c>
      <c r="R58" s="17">
        <f>F58+$L$2*G58+H58*$P$2+$P$2*CEME!$D$11</f>
        <v>3.7290000000000001</v>
      </c>
      <c r="S58" s="19">
        <f>R58/$P$2</f>
        <v>0.18645</v>
      </c>
      <c r="T58" s="17"/>
    </row>
    <row r="59" spans="2:20" x14ac:dyDescent="0.25">
      <c r="B59" s="41" t="s">
        <v>151</v>
      </c>
      <c r="C59" s="48" t="s">
        <v>152</v>
      </c>
      <c r="D59" s="49" t="s">
        <v>153</v>
      </c>
      <c r="E59" s="54" t="s">
        <v>55</v>
      </c>
      <c r="F59" s="42">
        <v>0.15</v>
      </c>
      <c r="G59" s="42"/>
      <c r="H59" s="43">
        <v>0.09</v>
      </c>
      <c r="I59" s="6"/>
      <c r="J59" s="16">
        <f>F59+$L$2*G59+H59*$P$2+$P$2*CEME!$D$4</f>
        <v>1.9499999999999997</v>
      </c>
      <c r="K59" s="17">
        <f>J59/$P$2</f>
        <v>9.7499999999999989E-2</v>
      </c>
      <c r="L59" s="18">
        <f>F59+$L$2*G59+H59*$P$2+$P$2*CEME!$D$6*(1-CEME!$E$6)</f>
        <v>5.0999999999999996</v>
      </c>
      <c r="M59" s="18">
        <f>L59/$P$2</f>
        <v>0.255</v>
      </c>
      <c r="N59" s="18">
        <f>F59+$L$2*G59+H59*$P$2+$P$2*CEME!$D$7*(1-CEME!$E$7)</f>
        <v>6.5839999999999996</v>
      </c>
      <c r="O59" s="18">
        <f>N59/$P$2</f>
        <v>0.32919999999999999</v>
      </c>
      <c r="P59" s="17">
        <f>F59+$L$2*G59+H59*$P$2+$P$2*CEME!$D$9</f>
        <v>1.9499999999999997</v>
      </c>
      <c r="Q59" s="17">
        <f>P59/$P$2</f>
        <v>9.7499999999999989E-2</v>
      </c>
      <c r="R59" s="17">
        <f>F59+$L$2*G59+H59*$P$2+$P$2*CEME!$D$11</f>
        <v>1.9499999999999997</v>
      </c>
      <c r="S59" s="19">
        <f>R59/$P$2</f>
        <v>9.7499999999999989E-2</v>
      </c>
      <c r="T59" s="17"/>
    </row>
    <row r="60" spans="2:20" x14ac:dyDescent="0.25">
      <c r="B60" s="41" t="s">
        <v>149</v>
      </c>
      <c r="C60" s="48" t="s">
        <v>183</v>
      </c>
      <c r="D60" s="49" t="s">
        <v>150</v>
      </c>
      <c r="E60" s="54" t="s">
        <v>55</v>
      </c>
      <c r="F60" s="42">
        <v>0.15</v>
      </c>
      <c r="G60" s="42"/>
      <c r="H60" s="43">
        <v>0.09</v>
      </c>
      <c r="I60" s="6"/>
      <c r="J60" s="16">
        <f>F60+$L$2*G60+H60*$P$2+$P$2*CEME!$D$4</f>
        <v>1.9499999999999997</v>
      </c>
      <c r="K60" s="17">
        <f>J60/$P$2</f>
        <v>9.7499999999999989E-2</v>
      </c>
      <c r="L60" s="18">
        <f>F60+$L$2*G60+H60*$P$2+$P$2*CEME!$D$6*(1-CEME!$E$6)</f>
        <v>5.0999999999999996</v>
      </c>
      <c r="M60" s="18">
        <f>L60/$P$2</f>
        <v>0.255</v>
      </c>
      <c r="N60" s="18">
        <f>F60+$L$2*G60+H60*$P$2+$P$2*CEME!$D$7*(1-CEME!$E$7)</f>
        <v>6.5839999999999996</v>
      </c>
      <c r="O60" s="18">
        <f>N60/$P$2</f>
        <v>0.32919999999999999</v>
      </c>
      <c r="P60" s="17">
        <f>F60+$L$2*G60+H60*$P$2+$P$2*CEME!$D$9</f>
        <v>1.9499999999999997</v>
      </c>
      <c r="Q60" s="17">
        <f>P60/$P$2</f>
        <v>9.7499999999999989E-2</v>
      </c>
      <c r="R60" s="17">
        <f>F60+$L$2*G60+H60*$P$2+$P$2*CEME!$D$11</f>
        <v>1.9499999999999997</v>
      </c>
      <c r="S60" s="19">
        <f>R60/$P$2</f>
        <v>9.7499999999999989E-2</v>
      </c>
      <c r="T60" s="17"/>
    </row>
    <row r="61" spans="2:20" x14ac:dyDescent="0.25">
      <c r="B61" s="38" t="s">
        <v>154</v>
      </c>
      <c r="C61" s="73" t="s">
        <v>155</v>
      </c>
      <c r="D61" s="47" t="s">
        <v>156</v>
      </c>
      <c r="E61" s="53" t="s">
        <v>119</v>
      </c>
      <c r="F61" s="39">
        <v>0.48899999999999999</v>
      </c>
      <c r="G61" s="39"/>
      <c r="H61" s="40">
        <v>0.16200000000000001</v>
      </c>
      <c r="I61" s="8"/>
      <c r="J61" s="16">
        <f>F61+$L$2*G61+H61*$P$2+$P$2*CEME!$D$4</f>
        <v>3.7290000000000001</v>
      </c>
      <c r="K61" s="17">
        <f>J61/$P$2</f>
        <v>0.18645</v>
      </c>
      <c r="L61" s="18">
        <f>F61+$L$2*G61+H61*$P$2+$P$2*CEME!$D$6*(1-CEME!$E$6)</f>
        <v>6.8789999999999996</v>
      </c>
      <c r="M61" s="18">
        <f>L61/$P$2</f>
        <v>0.34394999999999998</v>
      </c>
      <c r="N61" s="18">
        <f>F61+$L$2*G61+H61*$P$2+$P$2*CEME!$D$7*(1-CEME!$E$7)</f>
        <v>8.3629999999999995</v>
      </c>
      <c r="O61" s="18">
        <f>N61/$P$2</f>
        <v>0.41814999999999997</v>
      </c>
      <c r="P61" s="17">
        <f>F61+$L$2*G61+H61*$P$2+$P$2*CEME!$D$9</f>
        <v>3.7290000000000001</v>
      </c>
      <c r="Q61" s="17">
        <f>P61/$P$2</f>
        <v>0.18645</v>
      </c>
      <c r="R61" s="17">
        <f>F61+$L$2*G61+H61*$P$2+$P$2*CEME!$D$11</f>
        <v>3.7290000000000001</v>
      </c>
      <c r="S61" s="19">
        <f>R61/$P$2</f>
        <v>0.18645</v>
      </c>
      <c r="T61" s="17"/>
    </row>
    <row r="62" spans="2:20" x14ac:dyDescent="0.25">
      <c r="B62" s="38" t="s">
        <v>157</v>
      </c>
      <c r="C62" s="73" t="s">
        <v>155</v>
      </c>
      <c r="D62" s="47" t="s">
        <v>158</v>
      </c>
      <c r="E62" s="53" t="s">
        <v>119</v>
      </c>
      <c r="F62" s="39">
        <v>0.48899999999999999</v>
      </c>
      <c r="G62" s="39"/>
      <c r="H62" s="40">
        <v>0.16200000000000001</v>
      </c>
      <c r="I62" s="8"/>
      <c r="J62" s="16">
        <f>F62+$L$2*G62+H62*$P$2+$P$2*CEME!$D$4</f>
        <v>3.7290000000000001</v>
      </c>
      <c r="K62" s="17">
        <f>J62/$P$2</f>
        <v>0.18645</v>
      </c>
      <c r="L62" s="18">
        <f>F62+$L$2*G62+H62*$P$2+$P$2*CEME!$D$6*(1-CEME!$E$6)</f>
        <v>6.8789999999999996</v>
      </c>
      <c r="M62" s="18">
        <f>L62/$P$2</f>
        <v>0.34394999999999998</v>
      </c>
      <c r="N62" s="18">
        <f>F62+$L$2*G62+H62*$P$2+$P$2*CEME!$D$7*(1-CEME!$E$7)</f>
        <v>8.3629999999999995</v>
      </c>
      <c r="O62" s="18">
        <f>N62/$P$2</f>
        <v>0.41814999999999997</v>
      </c>
      <c r="P62" s="17">
        <f>F62+$L$2*G62+H62*$P$2+$P$2*CEME!$D$9</f>
        <v>3.7290000000000001</v>
      </c>
      <c r="Q62" s="17">
        <f>P62/$P$2</f>
        <v>0.18645</v>
      </c>
      <c r="R62" s="17">
        <f>F62+$L$2*G62+H62*$P$2+$P$2*CEME!$D$11</f>
        <v>3.7290000000000001</v>
      </c>
      <c r="S62" s="19">
        <f>R62/$P$2</f>
        <v>0.18645</v>
      </c>
      <c r="T62" s="17"/>
    </row>
    <row r="63" spans="2:20" x14ac:dyDescent="0.25">
      <c r="B63" s="41" t="s">
        <v>159</v>
      </c>
      <c r="C63" s="48" t="s">
        <v>160</v>
      </c>
      <c r="D63" s="49" t="s">
        <v>161</v>
      </c>
      <c r="E63" s="54" t="s">
        <v>92</v>
      </c>
      <c r="F63" s="42"/>
      <c r="G63" s="42">
        <v>5.2999999999999999E-2</v>
      </c>
      <c r="H63" s="43"/>
      <c r="I63" s="6"/>
      <c r="J63" s="16">
        <f>F63+$L$2*G63+H63*$P$2+$P$2*CEME!$D$4</f>
        <v>1.5899999999999999</v>
      </c>
      <c r="K63" s="17">
        <f>J63/$P$2</f>
        <v>7.9499999999999987E-2</v>
      </c>
      <c r="L63" s="18">
        <f>F63+$L$2*G63+H63*$P$2+$P$2*CEME!$D$6*(1-CEME!$E$6)</f>
        <v>4.74</v>
      </c>
      <c r="M63" s="18">
        <f>L63/$P$2</f>
        <v>0.23700000000000002</v>
      </c>
      <c r="N63" s="18">
        <f>F63+$L$2*G63+H63*$P$2+$P$2*CEME!$D$7*(1-CEME!$E$7)</f>
        <v>6.2239999999999993</v>
      </c>
      <c r="O63" s="18">
        <f>N63/$P$2</f>
        <v>0.31119999999999998</v>
      </c>
      <c r="P63" s="17">
        <f>F63+$L$2*G63+H63*$P$2+$P$2*CEME!$D$9</f>
        <v>1.5899999999999999</v>
      </c>
      <c r="Q63" s="17">
        <f>P63/$P$2</f>
        <v>7.9499999999999987E-2</v>
      </c>
      <c r="R63" s="17">
        <f>F63+$L$2*G63+H63*$P$2+$P$2*CEME!$D$11</f>
        <v>1.5899999999999999</v>
      </c>
      <c r="S63" s="19">
        <f>R63/$P$2</f>
        <v>7.9499999999999987E-2</v>
      </c>
      <c r="T63" s="17"/>
    </row>
    <row r="64" spans="2:20" ht="15.75" thickBot="1" x14ac:dyDescent="0.3">
      <c r="B64" s="50" t="s">
        <v>162</v>
      </c>
      <c r="C64" s="76" t="s">
        <v>163</v>
      </c>
      <c r="D64" s="77" t="s">
        <v>164</v>
      </c>
      <c r="E64" s="56" t="s">
        <v>55</v>
      </c>
      <c r="F64" s="51">
        <v>0.15</v>
      </c>
      <c r="G64" s="51"/>
      <c r="H64" s="52">
        <v>0.09</v>
      </c>
      <c r="I64" s="6"/>
      <c r="J64" s="20">
        <f>F64+$L$2*G64+H64*$P$2+$P$2*CEME!$D$4</f>
        <v>1.9499999999999997</v>
      </c>
      <c r="K64" s="21">
        <f>J64/$P$2</f>
        <v>9.7499999999999989E-2</v>
      </c>
      <c r="L64" s="22">
        <f>F64+$L$2*G64+H64*$P$2+$P$2*CEME!$D$6*(1-CEME!$E$6)</f>
        <v>5.0999999999999996</v>
      </c>
      <c r="M64" s="22">
        <f>L64/$P$2</f>
        <v>0.255</v>
      </c>
      <c r="N64" s="22">
        <f>F64+$L$2*G64+H64*$P$2+$P$2*CEME!$D$7*(1-CEME!$E$7)</f>
        <v>6.5839999999999996</v>
      </c>
      <c r="O64" s="22">
        <f>N64/$P$2</f>
        <v>0.32919999999999999</v>
      </c>
      <c r="P64" s="21">
        <f>F64+$L$2*G64+H64*$P$2+$P$2*CEME!$D$9</f>
        <v>1.9499999999999997</v>
      </c>
      <c r="Q64" s="21">
        <f>P64/$P$2</f>
        <v>9.7499999999999989E-2</v>
      </c>
      <c r="R64" s="21">
        <f>F64+$L$2*G64+H64*$P$2+$P$2*CEME!$D$11</f>
        <v>1.9499999999999997</v>
      </c>
      <c r="S64" s="23">
        <f>R64/$P$2</f>
        <v>9.7499999999999989E-2</v>
      </c>
      <c r="T64" s="17"/>
    </row>
    <row r="65" spans="6:20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6:20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</sheetData>
  <autoFilter ref="B3:T64" xr:uid="{66DD2383-D1CA-4BEE-A666-A9C9CFA7779B}"/>
  <sortState ref="B4:T64">
    <sortCondition ref="C4:C64"/>
  </sortState>
  <mergeCells count="4">
    <mergeCell ref="J2:K2"/>
    <mergeCell ref="L2:M2"/>
    <mergeCell ref="P2:Q2"/>
    <mergeCell ref="E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CEME</vt:lpstr>
      <vt:lpstr>OPC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2018-10-16T07:55:15Z</dcterms:created>
  <dcterms:modified xsi:type="dcterms:W3CDTF">2018-10-17T10:23:35Z</dcterms:modified>
</cp:coreProperties>
</file>