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64836131-A442-4C88-A937-7EB7DB59B2FF}" xr6:coauthVersionLast="31" xr6:coauthVersionMax="37" xr10:uidLastSave="{00000000-0000-0000-0000-000000000000}"/>
  <bookViews>
    <workbookView xWindow="8160" yWindow="0" windowWidth="26940" windowHeight="10005" tabRatio="524" xr2:uid="{00000000-000D-0000-FFFF-FFFF00000000}"/>
  </bookViews>
  <sheets>
    <sheet name="my BLUE LEAF" sheetId="1" r:id="rId1"/>
    <sheet name="Resumo - Blue Leaf" sheetId="3" r:id="rId2"/>
  </sheets>
  <calcPr calcId="179017"/>
</workbook>
</file>

<file path=xl/calcChain.xml><?xml version="1.0" encoding="utf-8"?>
<calcChain xmlns="http://schemas.openxmlformats.org/spreadsheetml/2006/main">
  <c r="T20" i="3" l="1"/>
  <c r="S20" i="3"/>
  <c r="L20" i="3"/>
  <c r="I20" i="3"/>
  <c r="F27" i="1"/>
  <c r="B27" i="1"/>
  <c r="P19" i="3"/>
  <c r="N19" i="3"/>
  <c r="L19" i="3"/>
  <c r="I19" i="3"/>
  <c r="I17" i="3"/>
  <c r="J19" i="3"/>
  <c r="H19" i="3"/>
  <c r="C10" i="3"/>
  <c r="C14" i="3"/>
  <c r="C17" i="3"/>
  <c r="D19" i="3"/>
  <c r="S19" i="3"/>
  <c r="C19" i="3"/>
  <c r="L27" i="1"/>
  <c r="B33" i="1" s="1"/>
  <c r="I27" i="1"/>
  <c r="B30" i="1" s="1"/>
  <c r="C30" i="1"/>
  <c r="O27" i="1"/>
  <c r="M18" i="1"/>
  <c r="I6" i="3"/>
  <c r="T18" i="3"/>
  <c r="S18" i="3"/>
  <c r="L18" i="3"/>
  <c r="I18" i="3"/>
  <c r="D17" i="3"/>
  <c r="D14" i="3"/>
  <c r="R17" i="3"/>
  <c r="P17" i="3"/>
  <c r="N17" i="3"/>
  <c r="K10" i="3"/>
  <c r="K14" i="3"/>
  <c r="L17" i="3"/>
  <c r="I14" i="3"/>
  <c r="J17" i="3"/>
  <c r="H17" i="3"/>
  <c r="T17" i="3"/>
  <c r="S17" i="3"/>
  <c r="E10" i="3"/>
  <c r="E14" i="3"/>
  <c r="E17" i="3"/>
  <c r="J26" i="1"/>
  <c r="I16" i="3"/>
  <c r="T16" i="3"/>
  <c r="S16" i="3"/>
  <c r="L16" i="3"/>
  <c r="C27" i="1"/>
  <c r="C27" i="3" s="1"/>
  <c r="D27" i="3" s="1"/>
  <c r="S15" i="3"/>
  <c r="T15" i="3"/>
  <c r="L15" i="3"/>
  <c r="I15" i="3"/>
  <c r="G21" i="1"/>
  <c r="R14" i="3"/>
  <c r="B27" i="3"/>
  <c r="K28" i="3" s="1"/>
  <c r="L14" i="3"/>
  <c r="M27" i="1"/>
  <c r="Q27" i="3" s="1"/>
  <c r="R27" i="3" s="1"/>
  <c r="P14" i="3"/>
  <c r="M10" i="3"/>
  <c r="N14" i="3"/>
  <c r="G10" i="3"/>
  <c r="H14" i="3"/>
  <c r="U14" i="3"/>
  <c r="I10" i="3"/>
  <c r="J14" i="3"/>
  <c r="T13" i="3"/>
  <c r="I13" i="3"/>
  <c r="T14" i="3"/>
  <c r="S14" i="3"/>
  <c r="C8" i="1"/>
  <c r="J22" i="1"/>
  <c r="J21" i="1"/>
  <c r="B8" i="1"/>
  <c r="L6" i="3"/>
  <c r="L12" i="3"/>
  <c r="L8" i="3"/>
  <c r="T12" i="3"/>
  <c r="I12" i="3"/>
  <c r="D10" i="3"/>
  <c r="E27" i="1"/>
  <c r="F27" i="3" s="1"/>
  <c r="D27" i="1"/>
  <c r="E27" i="3" s="1"/>
  <c r="L10" i="3"/>
  <c r="R10" i="3"/>
  <c r="H10" i="3"/>
  <c r="I11" i="3"/>
  <c r="T11" i="3"/>
  <c r="U10" i="3"/>
  <c r="T6" i="3"/>
  <c r="S6" i="3"/>
  <c r="P10" i="3"/>
  <c r="N10" i="3"/>
  <c r="S10" i="3"/>
  <c r="F10" i="3"/>
  <c r="I8" i="3"/>
  <c r="T9" i="3"/>
  <c r="I9" i="3"/>
  <c r="T8" i="3"/>
  <c r="I7" i="3"/>
  <c r="B17" i="1"/>
  <c r="B12" i="1"/>
  <c r="B16" i="1"/>
  <c r="B14" i="1"/>
  <c r="P19" i="1"/>
  <c r="G22" i="1"/>
  <c r="J10" i="3"/>
  <c r="T10" i="3"/>
  <c r="K27" i="1"/>
  <c r="M27" i="3" s="1"/>
  <c r="G27" i="3"/>
  <c r="B34" i="1"/>
  <c r="F34" i="1" s="1"/>
  <c r="M28" i="1" l="1"/>
  <c r="I29" i="1" s="1"/>
  <c r="K27" i="3"/>
  <c r="L27" i="3" s="1"/>
  <c r="H34" i="1"/>
  <c r="L28" i="3"/>
  <c r="C34" i="1"/>
  <c r="T27" i="3"/>
  <c r="O27" i="3"/>
  <c r="P28" i="3" s="1"/>
  <c r="L28" i="1"/>
  <c r="I28" i="1" s="1"/>
  <c r="M30" i="1"/>
  <c r="L30" i="1" s="1"/>
  <c r="H27" i="3"/>
  <c r="J27" i="1"/>
  <c r="G27" i="1"/>
  <c r="I27" i="3" s="1"/>
  <c r="J27" i="3" s="1"/>
  <c r="E30" i="1"/>
  <c r="N27" i="3"/>
  <c r="C33" i="1"/>
  <c r="F33" i="1"/>
  <c r="H33" i="1"/>
  <c r="U27" i="3"/>
  <c r="O28" i="1"/>
  <c r="M28" i="3"/>
  <c r="N28" i="3" s="1"/>
  <c r="G28" i="3"/>
  <c r="H28" i="3" s="1"/>
  <c r="Q28" i="3"/>
  <c r="R28" i="3" s="1"/>
  <c r="O28" i="3"/>
  <c r="S27" i="3" l="1"/>
  <c r="P27" i="3"/>
  <c r="P27" i="1"/>
  <c r="O29" i="1"/>
  <c r="O30" i="1"/>
</calcChain>
</file>

<file path=xl/sharedStrings.xml><?xml version="1.0" encoding="utf-8"?>
<sst xmlns="http://schemas.openxmlformats.org/spreadsheetml/2006/main" count="121" uniqueCount="74">
  <si>
    <t>Leaf Novo</t>
  </si>
  <si>
    <t>Ahr</t>
  </si>
  <si>
    <t>66,25 ??</t>
  </si>
  <si>
    <t>Pack</t>
  </si>
  <si>
    <t>KWh</t>
  </si>
  <si>
    <t>úteis</t>
  </si>
  <si>
    <t>usaveis</t>
  </si>
  <si>
    <t>GIDS</t>
  </si>
  <si>
    <t>MÉDIA</t>
  </si>
  <si>
    <t>Wh/Km</t>
  </si>
  <si>
    <t>Km/KWh</t>
  </si>
  <si>
    <t>Data Fabrico:</t>
  </si>
  <si>
    <t>Inicio Garantia:</t>
  </si>
  <si>
    <t>Fim Garantia:</t>
  </si>
  <si>
    <t>GIDs</t>
  </si>
  <si>
    <t>Date</t>
  </si>
  <si>
    <t>Barras</t>
  </si>
  <si>
    <t>Qc</t>
  </si>
  <si>
    <t>L1/L2</t>
  </si>
  <si>
    <t>º</t>
  </si>
  <si>
    <t>Ahr/month</t>
  </si>
  <si>
    <t>SOH</t>
  </si>
  <si>
    <t>Ahr/66.2556</t>
  </si>
  <si>
    <t>Hx</t>
  </si>
  <si>
    <t>@100%</t>
  </si>
  <si>
    <t>@80%</t>
  </si>
  <si>
    <t>Ahr/GIDs</t>
  </si>
  <si>
    <t>Km</t>
  </si>
  <si>
    <t>Km/Week</t>
  </si>
  <si>
    <t>Obs.</t>
  </si>
  <si>
    <t>-</t>
  </si>
  <si>
    <t>GIDs calculados manualmente</t>
  </si>
  <si>
    <t>Dias total</t>
  </si>
  <si>
    <t>Barras atuais</t>
  </si>
  <si>
    <t>Ahr (min)</t>
  </si>
  <si>
    <t>%</t>
  </si>
  <si>
    <t>SOH (min)</t>
  </si>
  <si>
    <t>Hx (min)</t>
  </si>
  <si>
    <t>estado atual</t>
  </si>
  <si>
    <t>Kms efetuados por mim</t>
  </si>
  <si>
    <t>X KWh usaveis</t>
  </si>
  <si>
    <t>GIDS MÁX</t>
  </si>
  <si>
    <t>Degradação</t>
  </si>
  <si>
    <t>Kms por dia em média</t>
  </si>
  <si>
    <t>=</t>
  </si>
  <si>
    <t>Capacidade restante</t>
  </si>
  <si>
    <t>@Ahr inicial</t>
  </si>
  <si>
    <t>Kms por ano em média</t>
  </si>
  <si>
    <t>100% até esgotar tudo!</t>
  </si>
  <si>
    <t>1ª reserva</t>
  </si>
  <si>
    <t>2ª reserva</t>
  </si>
  <si>
    <t>80% até esgotar tudo!</t>
  </si>
  <si>
    <t>GIDs @100%</t>
  </si>
  <si>
    <t>Perdeu a 1ª barra</t>
  </si>
  <si>
    <t>Faz um ano nas minhas mãos!</t>
  </si>
  <si>
    <t>Um ano após compra!</t>
  </si>
  <si>
    <t>Perdeu a 2ª barra</t>
  </si>
  <si>
    <t>Faz dois anos nas minhas mãos!</t>
  </si>
  <si>
    <t>Dois anos após compra!</t>
  </si>
  <si>
    <t>Perdeu a 3ª barra</t>
  </si>
  <si>
    <t>Fim da GARANTIA - 5 ANOS</t>
  </si>
  <si>
    <t>Três anos após compra!</t>
  </si>
  <si>
    <t>Perdeu a 4ª barra</t>
  </si>
  <si>
    <t>Quatro anos após compra!</t>
  </si>
  <si>
    <t>??</t>
  </si>
  <si>
    <t>Perdeu a 5ª barra</t>
  </si>
  <si>
    <t>ESTADO ATUAL DESDE A COMPRA!</t>
  </si>
  <si>
    <t>VALORES PREVISTOS TENDO EM CONTA A MÉDIA DO ANO ANTERIOR</t>
  </si>
  <si>
    <t>https://docs.google.com/spreadsheets/d/1nh3Aw_ZsB6-0vOJ5ey-KxXSEPl2cEXrSP1-4w7wj290/edit?hl=en_US#gid=1</t>
  </si>
  <si>
    <t>1ª barra</t>
  </si>
  <si>
    <t>2ª barra</t>
  </si>
  <si>
    <t>3ª barra</t>
  </si>
  <si>
    <t>4ª barra</t>
  </si>
  <si>
    <t>5ª 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</si>
</sst>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€_-;\-* #,##0.00\ _€_-;_-* &quot;-&quot;??\ _€_-;_-@_-"/>
    <numFmt numFmtId="164" formatCode="0.0"/>
    <numFmt numFmtId="165" formatCode="_-* #,##0\ _€_-;\-* #,##0\ _€_-;_-* &quot;-&quot;??\ _€_-;_-@_-"/>
    <numFmt numFmtId="166" formatCode="0\º"/>
    <numFmt numFmtId="168" formatCode="0.000%"/>
    <numFmt numFmtId="169" formatCode="0.0000"/>
    <numFmt numFmtId="172" formatCode="0.00\º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scheme val="minor"/>
    </font>
    <font>
      <sz val="11"/>
      <color rgb="FFF2F2F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EEECE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2" xfId="0" applyBorder="1"/>
    <xf numFmtId="0" fontId="0" fillId="0" borderId="3" xfId="0" applyBorder="1"/>
    <xf numFmtId="14" fontId="0" fillId="0" borderId="4" xfId="0" applyNumberFormat="1" applyBorder="1"/>
    <xf numFmtId="2" fontId="0" fillId="0" borderId="0" xfId="0" applyNumberFormat="1"/>
    <xf numFmtId="9" fontId="0" fillId="0" borderId="0" xfId="2" applyFont="1"/>
    <xf numFmtId="10" fontId="0" fillId="0" borderId="0" xfId="2" applyNumberFormat="1" applyFont="1"/>
    <xf numFmtId="164" fontId="0" fillId="0" borderId="0" xfId="0" applyNumberFormat="1"/>
    <xf numFmtId="0" fontId="0" fillId="0" borderId="5" xfId="0" applyBorder="1"/>
    <xf numFmtId="166" fontId="0" fillId="0" borderId="0" xfId="0" applyNumberFormat="1"/>
    <xf numFmtId="0" fontId="0" fillId="0" borderId="7" xfId="0" applyBorder="1"/>
    <xf numFmtId="0" fontId="0" fillId="0" borderId="8" xfId="0" applyBorder="1"/>
    <xf numFmtId="1" fontId="0" fillId="0" borderId="0" xfId="0" applyNumberFormat="1"/>
    <xf numFmtId="1" fontId="2" fillId="2" borderId="0" xfId="0" applyNumberFormat="1" applyFont="1" applyFill="1"/>
    <xf numFmtId="165" fontId="0" fillId="0" borderId="0" xfId="2" applyNumberFormat="1" applyFont="1"/>
    <xf numFmtId="165" fontId="0" fillId="0" borderId="0" xfId="0" applyNumberFormat="1"/>
    <xf numFmtId="9" fontId="0" fillId="0" borderId="0" xfId="0" applyNumberFormat="1"/>
    <xf numFmtId="10" fontId="0" fillId="0" borderId="0" xfId="0" applyNumberFormat="1"/>
    <xf numFmtId="9" fontId="0" fillId="3" borderId="0" xfId="0" applyNumberFormat="1" applyFill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3" xfId="0" quotePrefix="1" applyBorder="1"/>
    <xf numFmtId="0" fontId="0" fillId="0" borderId="14" xfId="0" applyBorder="1"/>
    <xf numFmtId="1" fontId="0" fillId="0" borderId="10" xfId="0" applyNumberFormat="1" applyBorder="1"/>
    <xf numFmtId="0" fontId="0" fillId="0" borderId="4" xfId="0" applyBorder="1"/>
    <xf numFmtId="2" fontId="0" fillId="0" borderId="13" xfId="0" applyNumberFormat="1" applyBorder="1"/>
    <xf numFmtId="0" fontId="4" fillId="4" borderId="0" xfId="0" applyFont="1" applyFill="1"/>
    <xf numFmtId="0" fontId="0" fillId="6" borderId="13" xfId="0" applyFill="1" applyBorder="1"/>
    <xf numFmtId="0" fontId="5" fillId="0" borderId="0" xfId="3"/>
    <xf numFmtId="2" fontId="0" fillId="0" borderId="6" xfId="0" applyNumberFormat="1" applyBorder="1"/>
    <xf numFmtId="0" fontId="0" fillId="0" borderId="21" xfId="0" applyBorder="1"/>
    <xf numFmtId="0" fontId="0" fillId="0" borderId="23" xfId="0" applyBorder="1"/>
    <xf numFmtId="0" fontId="0" fillId="0" borderId="26" xfId="0" applyBorder="1"/>
    <xf numFmtId="0" fontId="0" fillId="3" borderId="1" xfId="0" applyFill="1" applyBorder="1"/>
    <xf numFmtId="2" fontId="0" fillId="3" borderId="6" xfId="0" applyNumberFormat="1" applyFill="1" applyBorder="1"/>
    <xf numFmtId="1" fontId="0" fillId="8" borderId="13" xfId="0" applyNumberFormat="1" applyFill="1" applyBorder="1"/>
    <xf numFmtId="2" fontId="0" fillId="8" borderId="13" xfId="0" applyNumberFormat="1" applyFill="1" applyBorder="1"/>
    <xf numFmtId="9" fontId="0" fillId="8" borderId="13" xfId="0" applyNumberFormat="1" applyFill="1" applyBorder="1"/>
    <xf numFmtId="10" fontId="0" fillId="8" borderId="13" xfId="0" applyNumberFormat="1" applyFill="1" applyBorder="1"/>
    <xf numFmtId="0" fontId="0" fillId="8" borderId="14" xfId="0" applyFill="1" applyBorder="1"/>
    <xf numFmtId="14" fontId="0" fillId="0" borderId="1" xfId="0" applyNumberFormat="1" applyBorder="1"/>
    <xf numFmtId="1" fontId="0" fillId="0" borderId="2" xfId="0" applyNumberFormat="1" applyBorder="1"/>
    <xf numFmtId="166" fontId="0" fillId="0" borderId="2" xfId="0" applyNumberFormat="1" applyBorder="1"/>
    <xf numFmtId="10" fontId="0" fillId="0" borderId="2" xfId="2" applyNumberFormat="1" applyFont="1" applyBorder="1"/>
    <xf numFmtId="164" fontId="0" fillId="0" borderId="3" xfId="0" applyNumberFormat="1" applyBorder="1"/>
    <xf numFmtId="0" fontId="0" fillId="0" borderId="12" xfId="0" quotePrefix="1" applyBorder="1" applyAlignment="1">
      <alignment horizontal="center"/>
    </xf>
    <xf numFmtId="0" fontId="0" fillId="0" borderId="13" xfId="0" quotePrefix="1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14" xfId="0" applyBorder="1" applyAlignment="1">
      <alignment horizontal="left"/>
    </xf>
    <xf numFmtId="2" fontId="0" fillId="8" borderId="13" xfId="0" applyNumberFormat="1" applyFill="1" applyBorder="1" applyAlignment="1">
      <alignment horizontal="left" indent="2"/>
    </xf>
    <xf numFmtId="9" fontId="0" fillId="8" borderId="13" xfId="2" applyFont="1" applyFill="1" applyBorder="1" applyAlignment="1">
      <alignment horizontal="left" indent="2"/>
    </xf>
    <xf numFmtId="10" fontId="0" fillId="8" borderId="13" xfId="2" applyNumberFormat="1" applyFont="1" applyFill="1" applyBorder="1" applyAlignment="1">
      <alignment horizontal="left"/>
    </xf>
    <xf numFmtId="10" fontId="0" fillId="0" borderId="13" xfId="2" applyNumberFormat="1" applyFont="1" applyBorder="1"/>
    <xf numFmtId="2" fontId="0" fillId="9" borderId="13" xfId="0" applyNumberFormat="1" applyFill="1" applyBorder="1"/>
    <xf numFmtId="9" fontId="0" fillId="9" borderId="13" xfId="0" applyNumberFormat="1" applyFill="1" applyBorder="1"/>
    <xf numFmtId="14" fontId="0" fillId="8" borderId="12" xfId="0" applyNumberFormat="1" applyFill="1" applyBorder="1" applyAlignment="1">
      <alignment horizontal="right"/>
    </xf>
    <xf numFmtId="10" fontId="0" fillId="9" borderId="13" xfId="2" applyNumberFormat="1" applyFont="1" applyFill="1" applyBorder="1"/>
    <xf numFmtId="0" fontId="0" fillId="6" borderId="12" xfId="0" applyFill="1" applyBorder="1"/>
    <xf numFmtId="164" fontId="0" fillId="0" borderId="1" xfId="0" applyNumberFormat="1" applyBorder="1"/>
    <xf numFmtId="0" fontId="7" fillId="2" borderId="0" xfId="0" applyFont="1" applyFill="1"/>
    <xf numFmtId="2" fontId="0" fillId="0" borderId="2" xfId="0" applyNumberFormat="1" applyBorder="1"/>
    <xf numFmtId="10" fontId="6" fillId="2" borderId="0" xfId="2" applyNumberFormat="1" applyFont="1" applyFill="1"/>
    <xf numFmtId="10" fontId="0" fillId="8" borderId="13" xfId="2" applyNumberFormat="1" applyFont="1" applyFill="1" applyBorder="1" applyAlignment="1">
      <alignment horizontal="left" indent="2"/>
    </xf>
    <xf numFmtId="0" fontId="8" fillId="2" borderId="0" xfId="0" applyFont="1" applyFill="1"/>
    <xf numFmtId="10" fontId="7" fillId="2" borderId="0" xfId="0" applyNumberFormat="1" applyFont="1" applyFill="1"/>
    <xf numFmtId="10" fontId="0" fillId="9" borderId="13" xfId="0" applyNumberFormat="1" applyFill="1" applyBorder="1"/>
    <xf numFmtId="165" fontId="0" fillId="3" borderId="1" xfId="2" applyNumberFormat="1" applyFont="1" applyFill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3" borderId="2" xfId="2" applyNumberFormat="1" applyFont="1" applyFill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0" xfId="2" applyNumberFormat="1" applyFont="1" applyAlignment="1">
      <alignment horizontal="center"/>
    </xf>
    <xf numFmtId="0" fontId="0" fillId="10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" fontId="0" fillId="8" borderId="12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13" xfId="2" applyNumberFormat="1" applyFont="1" applyBorder="1" applyAlignment="1">
      <alignment horizontal="center"/>
    </xf>
    <xf numFmtId="14" fontId="0" fillId="11" borderId="4" xfId="0" applyNumberFormat="1" applyFill="1" applyBorder="1"/>
    <xf numFmtId="0" fontId="0" fillId="11" borderId="0" xfId="0" applyFill="1"/>
    <xf numFmtId="2" fontId="0" fillId="11" borderId="0" xfId="0" applyNumberFormat="1" applyFill="1"/>
    <xf numFmtId="166" fontId="0" fillId="11" borderId="0" xfId="0" applyNumberFormat="1" applyFill="1"/>
    <xf numFmtId="0" fontId="0" fillId="11" borderId="0" xfId="0" applyFill="1" applyAlignment="1">
      <alignment horizontal="center"/>
    </xf>
    <xf numFmtId="0" fontId="0" fillId="11" borderId="5" xfId="0" applyFill="1" applyBorder="1"/>
    <xf numFmtId="10" fontId="9" fillId="11" borderId="0" xfId="2" applyNumberFormat="1" applyFont="1" applyFill="1"/>
    <xf numFmtId="10" fontId="0" fillId="11" borderId="0" xfId="0" applyNumberFormat="1" applyFill="1"/>
    <xf numFmtId="10" fontId="0" fillId="11" borderId="0" xfId="2" applyNumberFormat="1" applyFont="1" applyFill="1"/>
    <xf numFmtId="0" fontId="0" fillId="11" borderId="5" xfId="0" applyFill="1" applyBorder="1" applyAlignment="1">
      <alignment horizontal="center"/>
    </xf>
    <xf numFmtId="1" fontId="0" fillId="5" borderId="13" xfId="0" applyNumberFormat="1" applyFill="1" applyBorder="1"/>
    <xf numFmtId="164" fontId="0" fillId="0" borderId="25" xfId="0" applyNumberFormat="1" applyBorder="1"/>
    <xf numFmtId="10" fontId="0" fillId="3" borderId="27" xfId="0" applyNumberFormat="1" applyFill="1" applyBorder="1"/>
    <xf numFmtId="2" fontId="0" fillId="3" borderId="22" xfId="0" applyNumberFormat="1" applyFill="1" applyBorder="1"/>
    <xf numFmtId="0" fontId="0" fillId="0" borderId="9" xfId="0" applyBorder="1"/>
    <xf numFmtId="10" fontId="0" fillId="3" borderId="9" xfId="0" applyNumberFormat="1" applyFill="1" applyBorder="1"/>
    <xf numFmtId="0" fontId="0" fillId="0" borderId="31" xfId="0" applyBorder="1"/>
    <xf numFmtId="0" fontId="0" fillId="0" borderId="32" xfId="0" applyBorder="1"/>
    <xf numFmtId="1" fontId="0" fillId="0" borderId="24" xfId="0" applyNumberFormat="1" applyBorder="1"/>
    <xf numFmtId="0" fontId="0" fillId="0" borderId="33" xfId="0" applyBorder="1"/>
    <xf numFmtId="10" fontId="0" fillId="3" borderId="0" xfId="0" applyNumberFormat="1" applyFill="1"/>
    <xf numFmtId="0" fontId="0" fillId="0" borderId="16" xfId="0" applyBorder="1" applyAlignment="1">
      <alignment horizontal="right"/>
    </xf>
    <xf numFmtId="0" fontId="0" fillId="0" borderId="16" xfId="0" applyBorder="1"/>
    <xf numFmtId="166" fontId="0" fillId="3" borderId="0" xfId="0" applyNumberFormat="1" applyFill="1"/>
    <xf numFmtId="9" fontId="0" fillId="12" borderId="0" xfId="0" applyNumberFormat="1" applyFill="1"/>
    <xf numFmtId="165" fontId="0" fillId="12" borderId="0" xfId="2" applyNumberFormat="1" applyFont="1" applyFill="1"/>
    <xf numFmtId="2" fontId="0" fillId="3" borderId="0" xfId="0" applyNumberFormat="1" applyFill="1"/>
    <xf numFmtId="2" fontId="0" fillId="3" borderId="0" xfId="1" applyNumberFormat="1" applyFont="1" applyFill="1"/>
    <xf numFmtId="2" fontId="0" fillId="3" borderId="0" xfId="2" applyNumberFormat="1" applyFont="1" applyFill="1"/>
    <xf numFmtId="164" fontId="0" fillId="3" borderId="0" xfId="0" applyNumberFormat="1" applyFill="1"/>
    <xf numFmtId="0" fontId="0" fillId="0" borderId="11" xfId="0" applyBorder="1"/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right"/>
    </xf>
    <xf numFmtId="169" fontId="0" fillId="0" borderId="9" xfId="0" applyNumberFormat="1" applyBorder="1"/>
    <xf numFmtId="14" fontId="0" fillId="10" borderId="16" xfId="0" applyNumberFormat="1" applyFill="1" applyBorder="1"/>
    <xf numFmtId="14" fontId="0" fillId="10" borderId="34" xfId="0" applyNumberFormat="1" applyFill="1" applyBorder="1"/>
    <xf numFmtId="0" fontId="8" fillId="2" borderId="11" xfId="0" applyFont="1" applyFill="1" applyBorder="1"/>
    <xf numFmtId="14" fontId="0" fillId="11" borderId="29" xfId="0" applyNumberFormat="1" applyFill="1" applyBorder="1"/>
    <xf numFmtId="0" fontId="7" fillId="2" borderId="11" xfId="0" applyFont="1" applyFill="1" applyBorder="1"/>
    <xf numFmtId="0" fontId="0" fillId="11" borderId="11" xfId="0" applyFill="1" applyBorder="1"/>
    <xf numFmtId="2" fontId="0" fillId="11" borderId="11" xfId="0" applyNumberFormat="1" applyFill="1" applyBorder="1"/>
    <xf numFmtId="10" fontId="7" fillId="2" borderId="11" xfId="0" applyNumberFormat="1" applyFont="1" applyFill="1" applyBorder="1"/>
    <xf numFmtId="10" fontId="9" fillId="11" borderId="11" xfId="2" applyNumberFormat="1" applyFont="1" applyFill="1" applyBorder="1"/>
    <xf numFmtId="10" fontId="0" fillId="11" borderId="11" xfId="0" applyNumberFormat="1" applyFill="1" applyBorder="1"/>
    <xf numFmtId="0" fontId="0" fillId="10" borderId="29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0" fillId="11" borderId="30" xfId="0" applyFill="1" applyBorder="1"/>
    <xf numFmtId="0" fontId="9" fillId="0" borderId="11" xfId="0" applyFont="1" applyBorder="1"/>
    <xf numFmtId="14" fontId="9" fillId="0" borderId="29" xfId="0" applyNumberFormat="1" applyFont="1" applyBorder="1"/>
    <xf numFmtId="1" fontId="9" fillId="0" borderId="11" xfId="0" applyNumberFormat="1" applyFont="1" applyBorder="1"/>
    <xf numFmtId="2" fontId="9" fillId="0" borderId="11" xfId="0" applyNumberFormat="1" applyFont="1" applyBorder="1"/>
    <xf numFmtId="166" fontId="9" fillId="0" borderId="11" xfId="0" applyNumberFormat="1" applyFont="1" applyBorder="1"/>
    <xf numFmtId="10" fontId="9" fillId="0" borderId="11" xfId="2" applyNumberFormat="1" applyFont="1" applyBorder="1"/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0" xfId="0" applyFont="1" applyBorder="1"/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2" applyNumberFormat="1" applyFont="1" applyBorder="1" applyAlignment="1">
      <alignment horizontal="center"/>
    </xf>
    <xf numFmtId="2" fontId="0" fillId="0" borderId="5" xfId="2" applyNumberFormat="1" applyFont="1" applyBorder="1" applyAlignment="1">
      <alignment horizontal="center"/>
    </xf>
    <xf numFmtId="2" fontId="0" fillId="11" borderId="4" xfId="0" applyNumberFormat="1" applyFill="1" applyBorder="1" applyAlignment="1">
      <alignment horizontal="center"/>
    </xf>
    <xf numFmtId="2" fontId="0" fillId="11" borderId="5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8" borderId="12" xfId="0" applyNumberFormat="1" applyFill="1" applyBorder="1" applyAlignment="1">
      <alignment horizontal="center"/>
    </xf>
    <xf numFmtId="2" fontId="0" fillId="8" borderId="14" xfId="0" applyNumberFormat="1" applyFill="1" applyBorder="1" applyAlignment="1">
      <alignment horizontal="center"/>
    </xf>
    <xf numFmtId="2" fontId="0" fillId="11" borderId="29" xfId="0" applyNumberFormat="1" applyFill="1" applyBorder="1" applyAlignment="1">
      <alignment horizontal="center"/>
    </xf>
    <xf numFmtId="2" fontId="0" fillId="11" borderId="30" xfId="0" applyNumberFormat="1" applyFill="1" applyBorder="1" applyAlignment="1">
      <alignment horizontal="center"/>
    </xf>
    <xf numFmtId="2" fontId="9" fillId="0" borderId="29" xfId="0" applyNumberFormat="1" applyFont="1" applyBorder="1" applyAlignment="1">
      <alignment horizontal="center"/>
    </xf>
    <xf numFmtId="2" fontId="9" fillId="0" borderId="30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8" borderId="13" xfId="0" applyNumberFormat="1" applyFill="1" applyBorder="1" applyAlignment="1">
      <alignment horizontal="center"/>
    </xf>
    <xf numFmtId="14" fontId="9" fillId="0" borderId="4" xfId="0" applyNumberFormat="1" applyFont="1" applyBorder="1"/>
    <xf numFmtId="1" fontId="9" fillId="0" borderId="0" xfId="0" applyNumberFormat="1" applyFont="1"/>
    <xf numFmtId="0" fontId="9" fillId="0" borderId="0" xfId="0" applyFont="1"/>
    <xf numFmtId="2" fontId="9" fillId="0" borderId="0" xfId="0" applyNumberFormat="1" applyFont="1"/>
    <xf numFmtId="166" fontId="9" fillId="0" borderId="0" xfId="0" applyNumberFormat="1" applyFont="1"/>
    <xf numFmtId="10" fontId="9" fillId="0" borderId="0" xfId="2" applyNumberFormat="1" applyFont="1"/>
    <xf numFmtId="0" fontId="9" fillId="0" borderId="5" xfId="0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9" fillId="0" borderId="5" xfId="0" applyFont="1" applyBorder="1"/>
    <xf numFmtId="0" fontId="7" fillId="0" borderId="0" xfId="0" applyFont="1"/>
    <xf numFmtId="10" fontId="7" fillId="0" borderId="0" xfId="0" applyNumberFormat="1" applyFont="1"/>
    <xf numFmtId="10" fontId="9" fillId="0" borderId="11" xfId="0" applyNumberFormat="1" applyFont="1" applyBorder="1"/>
    <xf numFmtId="172" fontId="0" fillId="0" borderId="0" xfId="0" applyNumberFormat="1"/>
    <xf numFmtId="172" fontId="0" fillId="11" borderId="0" xfId="0" applyNumberFormat="1" applyFill="1"/>
    <xf numFmtId="172" fontId="0" fillId="0" borderId="2" xfId="0" applyNumberFormat="1" applyBorder="1"/>
    <xf numFmtId="172" fontId="0" fillId="11" borderId="11" xfId="0" applyNumberFormat="1" applyFill="1" applyBorder="1"/>
    <xf numFmtId="172" fontId="9" fillId="0" borderId="11" xfId="0" applyNumberFormat="1" applyFont="1" applyBorder="1"/>
    <xf numFmtId="0" fontId="0" fillId="6" borderId="6" xfId="0" applyFill="1" applyBorder="1"/>
    <xf numFmtId="1" fontId="0" fillId="6" borderId="7" xfId="0" applyNumberFormat="1" applyFill="1" applyBorder="1"/>
    <xf numFmtId="2" fontId="0" fillId="6" borderId="7" xfId="0" applyNumberFormat="1" applyFill="1" applyBorder="1"/>
    <xf numFmtId="10" fontId="0" fillId="6" borderId="7" xfId="0" applyNumberFormat="1" applyFill="1" applyBorder="1"/>
    <xf numFmtId="9" fontId="0" fillId="6" borderId="7" xfId="0" applyNumberFormat="1" applyFill="1" applyBorder="1"/>
    <xf numFmtId="0" fontId="0" fillId="6" borderId="7" xfId="0" applyFill="1" applyBorder="1"/>
    <xf numFmtId="164" fontId="0" fillId="6" borderId="7" xfId="0" applyNumberFormat="1" applyFill="1" applyBorder="1"/>
    <xf numFmtId="0" fontId="0" fillId="6" borderId="8" xfId="0" applyFill="1" applyBorder="1"/>
    <xf numFmtId="10" fontId="0" fillId="6" borderId="27" xfId="0" applyNumberFormat="1" applyFill="1" applyBorder="1"/>
    <xf numFmtId="10" fontId="0" fillId="6" borderId="0" xfId="0" applyNumberFormat="1" applyFill="1"/>
    <xf numFmtId="10" fontId="0" fillId="6" borderId="28" xfId="0" applyNumberFormat="1" applyFill="1" applyBorder="1"/>
    <xf numFmtId="10" fontId="0" fillId="6" borderId="9" xfId="0" applyNumberFormat="1" applyFill="1" applyBorder="1"/>
    <xf numFmtId="1" fontId="0" fillId="6" borderId="17" xfId="0" applyNumberFormat="1" applyFill="1" applyBorder="1"/>
    <xf numFmtId="0" fontId="0" fillId="0" borderId="35" xfId="0" applyBorder="1"/>
    <xf numFmtId="10" fontId="0" fillId="3" borderId="22" xfId="2" applyNumberFormat="1" applyFont="1" applyFill="1" applyBorder="1"/>
    <xf numFmtId="10" fontId="0" fillId="0" borderId="35" xfId="2" applyNumberFormat="1" applyFont="1" applyBorder="1" applyAlignment="1">
      <alignment horizontal="center"/>
    </xf>
    <xf numFmtId="164" fontId="10" fillId="0" borderId="0" xfId="0" applyNumberFormat="1" applyFont="1"/>
    <xf numFmtId="2" fontId="9" fillId="13" borderId="0" xfId="0" applyNumberFormat="1" applyFont="1" applyFill="1"/>
    <xf numFmtId="3" fontId="10" fillId="6" borderId="0" xfId="0" applyNumberFormat="1" applyFont="1" applyFill="1"/>
    <xf numFmtId="3" fontId="0" fillId="6" borderId="0" xfId="0" applyNumberFormat="1" applyFill="1"/>
    <xf numFmtId="10" fontId="0" fillId="0" borderId="6" xfId="0" applyNumberFormat="1" applyBorder="1"/>
    <xf numFmtId="2" fontId="0" fillId="0" borderId="7" xfId="0" applyNumberFormat="1" applyBorder="1"/>
    <xf numFmtId="164" fontId="0" fillId="6" borderId="8" xfId="0" applyNumberFormat="1" applyFill="1" applyBorder="1"/>
    <xf numFmtId="2" fontId="0" fillId="6" borderId="0" xfId="0" applyNumberFormat="1" applyFill="1"/>
    <xf numFmtId="0" fontId="0" fillId="0" borderId="36" xfId="0" applyBorder="1"/>
    <xf numFmtId="0" fontId="0" fillId="0" borderId="37" xfId="0" applyBorder="1"/>
    <xf numFmtId="10" fontId="0" fillId="3" borderId="0" xfId="2" applyNumberFormat="1" applyFont="1" applyFill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1" fontId="0" fillId="0" borderId="42" xfId="0" applyNumberFormat="1" applyBorder="1"/>
    <xf numFmtId="0" fontId="0" fillId="0" borderId="43" xfId="0" applyBorder="1"/>
    <xf numFmtId="1" fontId="0" fillId="0" borderId="44" xfId="0" applyNumberFormat="1" applyBorder="1"/>
    <xf numFmtId="1" fontId="0" fillId="6" borderId="45" xfId="0" applyNumberFormat="1" applyFill="1" applyBorder="1"/>
    <xf numFmtId="0" fontId="8" fillId="0" borderId="0" xfId="0" applyFont="1"/>
    <xf numFmtId="14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9" fontId="0" fillId="0" borderId="13" xfId="2" applyFont="1" applyBorder="1" applyAlignment="1">
      <alignment horizontal="center"/>
    </xf>
    <xf numFmtId="10" fontId="0" fillId="0" borderId="13" xfId="2" applyNumberFormat="1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13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68" fontId="0" fillId="0" borderId="15" xfId="0" applyNumberFormat="1" applyBorder="1" applyAlignment="1">
      <alignment horizontal="center"/>
    </xf>
    <xf numFmtId="168" fontId="0" fillId="0" borderId="16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4">
    <cellStyle name="Comma" xfId="1" builtinId="3"/>
    <cellStyle name="Hyperlink" xfId="3" xr:uid="{00000000-0005-0000-0000-000002000000}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'my BLUE LEAF'!$F$20</c:f>
              <c:strCache>
                <c:ptCount val="1"/>
                <c:pt idx="0">
                  <c:v>Ahr</c:v>
                </c:pt>
              </c:strCache>
            </c:strRef>
          </c:tx>
          <c:marker>
            <c:symbol val="none"/>
          </c:marker>
          <c:trendline>
            <c:name>(Ahr) trend</c:name>
            <c:spPr>
              <a:ln w="3175"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LEAF'!$F$21:$F$25</c:f>
              <c:numCache>
                <c:formatCode>0.00</c:formatCode>
                <c:ptCount val="5"/>
                <c:pt idx="0">
                  <c:v>58</c:v>
                </c:pt>
                <c:pt idx="1">
                  <c:v>57.22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0-0E60-4A35-B3B8-CE7950EC8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79408"/>
        <c:axId val="101879800"/>
      </c:lineChart>
      <c:lineChart>
        <c:grouping val="standard"/>
        <c:varyColors val="0"/>
        <c:ser>
          <c:idx val="1"/>
          <c:order val="1"/>
          <c:tx>
            <c:strRef>
              <c:f>'my BLUE LEAF'!$I$20</c:f>
              <c:strCache>
                <c:ptCount val="1"/>
                <c:pt idx="0">
                  <c:v>SOH</c:v>
                </c:pt>
              </c:strCache>
            </c:strRef>
          </c:tx>
          <c:marker>
            <c:symbol val="none"/>
          </c:marker>
          <c:trendline>
            <c:name>(SOH) trend</c:name>
            <c:spPr>
              <a:ln w="6350">
                <a:solidFill>
                  <a:srgbClr val="C00000"/>
                </a:solidFill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LEAF'!$I$21:$I$25</c:f>
              <c:numCache>
                <c:formatCode>0%</c:formatCode>
                <c:ptCount val="5"/>
                <c:pt idx="0">
                  <c:v>0.88</c:v>
                </c:pt>
                <c:pt idx="1">
                  <c:v>0.86360000000000003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1-0E60-4A35-B3B8-CE7950EC8539}"/>
            </c:ext>
          </c:extLst>
        </c:ser>
        <c:ser>
          <c:idx val="2"/>
          <c:order val="2"/>
          <c:tx>
            <c:strRef>
              <c:f>'my BLUE LEAF'!$K$20</c:f>
              <c:strCache>
                <c:ptCount val="1"/>
                <c:pt idx="0">
                  <c:v>Hx</c:v>
                </c:pt>
              </c:strCache>
            </c:strRef>
          </c:tx>
          <c:marker>
            <c:symbol val="none"/>
          </c:marker>
          <c:trendline>
            <c:name>(Hx) trend</c:name>
            <c:spPr>
              <a:ln w="6350">
                <a:solidFill>
                  <a:srgbClr val="00B050"/>
                </a:solidFill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LEAF'!$K$21:$K$25</c:f>
              <c:numCache>
                <c:formatCode>0.00%</c:formatCode>
                <c:ptCount val="5"/>
                <c:pt idx="0">
                  <c:v>0.76380000000000003</c:v>
                </c:pt>
                <c:pt idx="1">
                  <c:v>0.74319999999999997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2-0E60-4A35-B3B8-CE7950EC8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80584"/>
        <c:axId val="101880192"/>
      </c:lineChart>
      <c:dateAx>
        <c:axId val="101879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t-PT"/>
          </a:p>
        </c:txPr>
        <c:crossAx val="101879800"/>
        <c:crosses val="autoZero"/>
        <c:auto val="1"/>
        <c:lblOffset val="100"/>
        <c:baseTimeUnit val="days"/>
      </c:dateAx>
      <c:valAx>
        <c:axId val="10187980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Ahr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01879408"/>
        <c:crosses val="autoZero"/>
        <c:crossBetween val="between"/>
      </c:valAx>
      <c:valAx>
        <c:axId val="101880192"/>
        <c:scaling>
          <c:orientation val="minMax"/>
        </c:scaling>
        <c:delete val="0"/>
        <c:axPos val="r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SOH / Hx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01880584"/>
        <c:crosses val="max"/>
        <c:crossBetween val="between"/>
      </c:valAx>
      <c:dateAx>
        <c:axId val="1018805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01880192"/>
        <c:crosses val="autoZero"/>
        <c:auto val="1"/>
        <c:lblOffset val="100"/>
        <c:baseTimeUnit val="days"/>
      </c:date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6.2871464758206458E-2"/>
          <c:y val="0.19464450337851005"/>
          <c:w val="0.90793030214892101"/>
          <c:h val="0.75399689885887189"/>
        </c:manualLayout>
      </c:layout>
      <c:lineChart>
        <c:grouping val="standard"/>
        <c:varyColors val="0"/>
        <c:ser>
          <c:idx val="0"/>
          <c:order val="0"/>
          <c:tx>
            <c:strRef>
              <c:f>'my BLUE LEAF'!$H$20</c:f>
              <c:strCache>
                <c:ptCount val="1"/>
                <c:pt idx="0">
                  <c:v>Ahr/month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5"/>
            <c:spPr>
              <a:noFill/>
              <a:ln>
                <a:noFill/>
              </a:ln>
            </c:spPr>
          </c:marker>
          <c:trendline>
            <c:trendlineType val="poly"/>
            <c:order val="5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LEAF'!$H$20:$H$25</c:f>
              <c:numCache>
                <c:formatCode>0%</c:formatCode>
                <c:ptCount val="6"/>
                <c:pt idx="0" formatCode="General">
                  <c:v>0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0-E518-42DC-B15D-09F52033B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81368"/>
        <c:axId val="101881760"/>
      </c:lineChart>
      <c:dateAx>
        <c:axId val="101881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</c:spPr>
        <c:crossAx val="101881760"/>
        <c:crosses val="autoZero"/>
        <c:auto val="1"/>
        <c:lblOffset val="100"/>
        <c:baseTimeUnit val="days"/>
      </c:dateAx>
      <c:valAx>
        <c:axId val="101881760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881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6159440386075589"/>
          <c:y val="0.82244224013673795"/>
          <c:w val="0.50666459863676772"/>
          <c:h val="0.16729771282646394"/>
        </c:manualLayout>
      </c:layout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'my BLUE LEAF'!$F$20</c:f>
              <c:strCache>
                <c:ptCount val="1"/>
                <c:pt idx="0">
                  <c:v>Ahr</c:v>
                </c:pt>
              </c:strCache>
            </c:strRef>
          </c:tx>
          <c:marker>
            <c:symbol val="none"/>
          </c:marker>
          <c:trendline>
            <c:name>(Ahr) trend</c:name>
            <c:spPr>
              <a:ln w="34925"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LEAF'!$F$21:$F$25</c:f>
              <c:numCache>
                <c:formatCode>0.00</c:formatCode>
                <c:ptCount val="5"/>
                <c:pt idx="0">
                  <c:v>58</c:v>
                </c:pt>
                <c:pt idx="1">
                  <c:v>57.22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1-D241-45EC-BF34-7A7EE8D06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79408"/>
        <c:axId val="101879800"/>
      </c:lineChart>
      <c:lineChart>
        <c:grouping val="standard"/>
        <c:varyColors val="0"/>
        <c:ser>
          <c:idx val="1"/>
          <c:order val="1"/>
          <c:tx>
            <c:strRef>
              <c:f>'my BLUE LEAF'!$I$20</c:f>
              <c:strCache>
                <c:ptCount val="1"/>
                <c:pt idx="0">
                  <c:v>SOH</c:v>
                </c:pt>
              </c:strCache>
            </c:strRef>
          </c:tx>
          <c:marker>
            <c:symbol val="none"/>
          </c:marker>
          <c:trendline>
            <c:name>(SOH) trend</c:name>
            <c:spPr>
              <a:ln w="34925">
                <a:solidFill>
                  <a:srgbClr val="C00000"/>
                </a:solidFill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LEAF'!$I$21:$I$25</c:f>
              <c:numCache>
                <c:formatCode>0%</c:formatCode>
                <c:ptCount val="5"/>
                <c:pt idx="0">
                  <c:v>0.88</c:v>
                </c:pt>
                <c:pt idx="1">
                  <c:v>0.86360000000000003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3-D241-45EC-BF34-7A7EE8D062F5}"/>
            </c:ext>
          </c:extLst>
        </c:ser>
        <c:ser>
          <c:idx val="2"/>
          <c:order val="2"/>
          <c:tx>
            <c:strRef>
              <c:f>'my BLUE LEAF'!$K$20</c:f>
              <c:strCache>
                <c:ptCount val="1"/>
                <c:pt idx="0">
                  <c:v>Hx</c:v>
                </c:pt>
              </c:strCache>
            </c:strRef>
          </c:tx>
          <c:marker>
            <c:symbol val="none"/>
          </c:marker>
          <c:trendline>
            <c:name>(Hx) trend</c:name>
            <c:spPr>
              <a:ln w="28575">
                <a:solidFill>
                  <a:srgbClr val="00B050"/>
                </a:solidFill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LEAF'!$K$21:$K$25</c:f>
              <c:numCache>
                <c:formatCode>0.00%</c:formatCode>
                <c:ptCount val="5"/>
                <c:pt idx="0">
                  <c:v>0.76380000000000003</c:v>
                </c:pt>
                <c:pt idx="1">
                  <c:v>0.74319999999999997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5-D241-45EC-BF34-7A7EE8D06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80584"/>
        <c:axId val="101880192"/>
      </c:lineChart>
      <c:dateAx>
        <c:axId val="101879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t-PT"/>
          </a:p>
        </c:txPr>
        <c:crossAx val="101879800"/>
        <c:crosses val="autoZero"/>
        <c:auto val="1"/>
        <c:lblOffset val="100"/>
        <c:baseTimeUnit val="days"/>
      </c:dateAx>
      <c:valAx>
        <c:axId val="10187980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Ahr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01879408"/>
        <c:crosses val="autoZero"/>
        <c:crossBetween val="between"/>
      </c:valAx>
      <c:valAx>
        <c:axId val="101880192"/>
        <c:scaling>
          <c:orientation val="minMax"/>
        </c:scaling>
        <c:delete val="0"/>
        <c:axPos val="r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SOH / Hx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01880584"/>
        <c:crosses val="max"/>
        <c:crossBetween val="between"/>
      </c:valAx>
      <c:dateAx>
        <c:axId val="1018805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01880192"/>
        <c:crosses val="autoZero"/>
        <c:auto val="1"/>
        <c:lblOffset val="100"/>
        <c:baseTimeUnit val="days"/>
      </c:date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'my BLUE LEAF'!$F$20</c:f>
              <c:strCache>
                <c:ptCount val="1"/>
                <c:pt idx="0">
                  <c:v>Ahr</c:v>
                </c:pt>
              </c:strCache>
            </c:strRef>
          </c:tx>
          <c:marker>
            <c:symbol val="none"/>
          </c:marker>
          <c:trendline>
            <c:name>(Ahr) trend</c:name>
            <c:spPr>
              <a:ln w="34925"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LEAF'!$F$21:$F$25</c:f>
              <c:numCache>
                <c:formatCode>0.00</c:formatCode>
                <c:ptCount val="5"/>
                <c:pt idx="0">
                  <c:v>58</c:v>
                </c:pt>
                <c:pt idx="1">
                  <c:v>57.22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1-E7EA-4C2B-B9CC-ABF7A50EA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79408"/>
        <c:axId val="101879800"/>
      </c:lineChart>
      <c:lineChart>
        <c:grouping val="standard"/>
        <c:varyColors val="0"/>
        <c:ser>
          <c:idx val="2"/>
          <c:order val="1"/>
          <c:tx>
            <c:strRef>
              <c:f>'my BLUE LEAF'!$C$20</c:f>
              <c:strCache>
                <c:ptCount val="1"/>
                <c:pt idx="0">
                  <c:v>Barras</c:v>
                </c:pt>
              </c:strCache>
            </c:strRef>
          </c:tx>
          <c:marker>
            <c:symbol val="none"/>
          </c:marker>
          <c:trendline>
            <c:name>(Barras) trend</c:name>
            <c:spPr>
              <a:ln w="34925">
                <a:solidFill>
                  <a:srgbClr val="00B050"/>
                </a:solidFill>
                <a:prstDash val="sysDot"/>
              </a:ln>
            </c:spPr>
            <c:trendlineType val="linear"/>
            <c:dispRSqr val="0"/>
            <c:dispEq val="0"/>
          </c:trendline>
          <c:cat>
            <c:numRef>
              <c:f>'my BLUE LEAF'!$B$21:$B$25</c:f>
              <c:numCache>
                <c:formatCode>m/d/yyyy</c:formatCode>
                <c:ptCount val="5"/>
                <c:pt idx="0">
                  <c:v>41780</c:v>
                </c:pt>
                <c:pt idx="1">
                  <c:v>41806</c:v>
                </c:pt>
              </c:numCache>
            </c:numRef>
          </c:cat>
          <c:val>
            <c:numRef>
              <c:f>'my BLUE LEAF'!$C$21:$C$25</c:f>
              <c:numCache>
                <c:formatCode>0</c:formatCode>
                <c:ptCount val="5"/>
                <c:pt idx="0">
                  <c:v>12</c:v>
                </c:pt>
                <c:pt idx="1">
                  <c:v>12</c:v>
                </c:pt>
              </c:numCache>
            </c:numRef>
          </c:val>
          <c:smooth val="0"/>
          <c:extLst xmlns:c16r3="http://schemas.microsoft.com/office/drawing/2017/03/chart">
            <c:ext xmlns:c16="http://schemas.microsoft.com/office/drawing/2014/chart" uri="{C3380CC4-5D6E-409C-BE32-E72D297353CC}">
              <c16:uniqueId val="{00000005-E7EA-4C2B-B9CC-ABF7A50EA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80584"/>
        <c:axId val="101880192"/>
      </c:lineChart>
      <c:dateAx>
        <c:axId val="101879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t-PT"/>
          </a:p>
        </c:txPr>
        <c:crossAx val="101879800"/>
        <c:crosses val="autoZero"/>
        <c:auto val="1"/>
        <c:lblOffset val="100"/>
        <c:baseTimeUnit val="days"/>
      </c:dateAx>
      <c:valAx>
        <c:axId val="10187980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Ahr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01879408"/>
        <c:crosses val="autoZero"/>
        <c:crossBetween val="between"/>
      </c:valAx>
      <c:valAx>
        <c:axId val="101880192"/>
        <c:scaling>
          <c:orientation val="minMax"/>
          <c:max val="12"/>
        </c:scaling>
        <c:delete val="0"/>
        <c:axPos val="r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BARRAS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01880584"/>
        <c:crosses val="max"/>
        <c:crossBetween val="between"/>
      </c:valAx>
      <c:dateAx>
        <c:axId val="1018805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01880192"/>
        <c:crosses val="autoZero"/>
        <c:auto val="1"/>
        <c:lblOffset val="100"/>
        <c:baseTimeUnit val="days"/>
      </c:date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</xdr:row>
      <xdr:rowOff>142875</xdr:rowOff>
    </xdr:from>
    <xdr:to>
      <xdr:col>13</xdr:col>
      <xdr:colOff>428625</xdr:colOff>
      <xdr:row>16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35</xdr:row>
      <xdr:rowOff>56029</xdr:rowOff>
    </xdr:from>
    <xdr:to>
      <xdr:col>11</xdr:col>
      <xdr:colOff>374837</xdr:colOff>
      <xdr:row>58</xdr:row>
      <xdr:rowOff>8404</xdr:rowOff>
    </xdr:to>
    <xdr:pic>
      <xdr:nvPicPr>
        <xdr:cNvPr id="1025" name="Picture 1" descr="Image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5118" y="6824382"/>
          <a:ext cx="7950013" cy="4333875"/>
        </a:xfrm>
        <a:prstGeom prst="rect">
          <a:avLst/>
        </a:prstGeom>
        <a:noFill/>
      </xdr:spPr>
    </xdr:pic>
    <xdr:clientData/>
  </xdr:twoCellAnchor>
  <xdr:twoCellAnchor>
    <xdr:from>
      <xdr:col>13</xdr:col>
      <xdr:colOff>590550</xdr:colOff>
      <xdr:row>1</xdr:row>
      <xdr:rowOff>0</xdr:rowOff>
    </xdr:from>
    <xdr:to>
      <xdr:col>16</xdr:col>
      <xdr:colOff>4616824</xdr:colOff>
      <xdr:row>16</xdr:row>
      <xdr:rowOff>35859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0</xdr:rowOff>
    </xdr:from>
    <xdr:to>
      <xdr:col>21</xdr:col>
      <xdr:colOff>1943100</xdr:colOff>
      <xdr:row>55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F473C3-875E-4DFD-A850-AD82A8AF2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21</xdr:col>
      <xdr:colOff>1943100</xdr:colOff>
      <xdr:row>75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6FBD85-5476-4855-854D-EA9B65693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ocs.google.com/spreadsheets/d/1nh3Aw_ZsB6-0vOJ5ey-KxXSEPl2cEXrSP1-4w7wj290/edit?hl=en_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5"/>
  <sheetViews>
    <sheetView showZeros="0" tabSelected="1" zoomScale="85" zoomScaleNormal="85" workbookViewId="0">
      <selection activeCell="O37" sqref="O37"/>
    </sheetView>
  </sheetViews>
  <sheetFormatPr defaultRowHeight="15" x14ac:dyDescent="0.25"/>
  <cols>
    <col min="2" max="2" width="11" customWidth="1"/>
    <col min="3" max="3" width="15.28515625" customWidth="1"/>
    <col min="4" max="4" width="11.7109375" customWidth="1"/>
    <col min="5" max="5" width="9.42578125" customWidth="1"/>
    <col min="6" max="6" width="12.5703125" customWidth="1"/>
    <col min="7" max="7" width="10.85546875" bestFit="1" customWidth="1"/>
    <col min="8" max="8" width="10.85546875" customWidth="1"/>
    <col min="9" max="9" width="10.85546875" bestFit="1" customWidth="1"/>
    <col min="10" max="10" width="11.5703125" customWidth="1"/>
    <col min="11" max="11" width="9.28515625" bestFit="1" customWidth="1"/>
    <col min="12" max="12" width="13.7109375" bestFit="1" customWidth="1"/>
    <col min="13" max="13" width="15.28515625" customWidth="1"/>
    <col min="14" max="14" width="12.5703125" customWidth="1"/>
    <col min="15" max="15" width="12.28515625" customWidth="1"/>
    <col min="16" max="16" width="10.140625" bestFit="1" customWidth="1"/>
    <col min="17" max="17" width="98.5703125" customWidth="1"/>
  </cols>
  <sheetData>
    <row r="1" spans="2:11" x14ac:dyDescent="0.25">
      <c r="B1" s="29"/>
    </row>
    <row r="2" spans="2:11" ht="15.75" thickBot="1" x14ac:dyDescent="0.3">
      <c r="B2" s="29"/>
    </row>
    <row r="3" spans="2:11" x14ac:dyDescent="0.25">
      <c r="B3" s="224" t="s">
        <v>0</v>
      </c>
      <c r="C3" s="225"/>
      <c r="D3" s="226"/>
    </row>
    <row r="4" spans="2:11" x14ac:dyDescent="0.25">
      <c r="B4" s="100" t="s">
        <v>1</v>
      </c>
      <c r="C4" s="119">
        <v>66.255600000000001</v>
      </c>
      <c r="D4" s="100" t="s">
        <v>2</v>
      </c>
    </row>
    <row r="5" spans="2:11" x14ac:dyDescent="0.25">
      <c r="B5" s="31" t="s">
        <v>3</v>
      </c>
      <c r="C5" s="99">
        <v>24.33</v>
      </c>
      <c r="D5" s="32" t="s">
        <v>4</v>
      </c>
    </row>
    <row r="6" spans="2:11" x14ac:dyDescent="0.25">
      <c r="B6" s="31" t="s">
        <v>5</v>
      </c>
      <c r="C6" s="99">
        <v>22.64</v>
      </c>
      <c r="D6" s="32" t="s">
        <v>4</v>
      </c>
    </row>
    <row r="7" spans="2:11" x14ac:dyDescent="0.25">
      <c r="B7" s="31" t="s">
        <v>6</v>
      </c>
      <c r="C7" s="99">
        <v>21</v>
      </c>
      <c r="D7" s="32" t="s">
        <v>4</v>
      </c>
    </row>
    <row r="8" spans="2:11" x14ac:dyDescent="0.25">
      <c r="B8" s="104">
        <f>C6/80*1000</f>
        <v>283.00000000000006</v>
      </c>
      <c r="C8" s="97">
        <f>C7/0.08</f>
        <v>262.5</v>
      </c>
      <c r="D8" s="33" t="s">
        <v>7</v>
      </c>
    </row>
    <row r="10" spans="2:11" x14ac:dyDescent="0.25">
      <c r="B10" s="227" t="s">
        <v>8</v>
      </c>
      <c r="C10" s="228"/>
      <c r="D10" s="229"/>
    </row>
    <row r="11" spans="2:11" x14ac:dyDescent="0.25">
      <c r="B11" s="34">
        <v>110</v>
      </c>
      <c r="C11" s="1" t="s">
        <v>9</v>
      </c>
      <c r="D11" s="2"/>
    </row>
    <row r="12" spans="2:11" x14ac:dyDescent="0.25">
      <c r="B12" s="30">
        <f>1000/B11</f>
        <v>9.0909090909090917</v>
      </c>
      <c r="C12" s="10" t="s">
        <v>10</v>
      </c>
      <c r="D12" s="11"/>
    </row>
    <row r="13" spans="2:11" x14ac:dyDescent="0.25">
      <c r="B13" s="34">
        <v>120</v>
      </c>
      <c r="C13" s="1" t="s">
        <v>9</v>
      </c>
      <c r="D13" s="2"/>
    </row>
    <row r="14" spans="2:11" x14ac:dyDescent="0.25">
      <c r="B14" s="30">
        <f>1000/B13</f>
        <v>8.3333333333333339</v>
      </c>
      <c r="C14" s="10" t="s">
        <v>10</v>
      </c>
      <c r="D14" s="11"/>
    </row>
    <row r="15" spans="2:11" x14ac:dyDescent="0.25">
      <c r="B15" s="34">
        <v>130</v>
      </c>
      <c r="C15" s="1" t="s">
        <v>9</v>
      </c>
      <c r="D15" s="2"/>
    </row>
    <row r="16" spans="2:11" x14ac:dyDescent="0.25">
      <c r="B16" s="30">
        <f>1000/B15</f>
        <v>7.6923076923076925</v>
      </c>
      <c r="C16" s="10" t="s">
        <v>10</v>
      </c>
      <c r="D16" s="11"/>
      <c r="K16" s="15"/>
    </row>
    <row r="17" spans="2:17" x14ac:dyDescent="0.25">
      <c r="B17" s="61">
        <f>1000/B18</f>
        <v>105.26315789473684</v>
      </c>
      <c r="C17" s="1" t="s">
        <v>9</v>
      </c>
      <c r="D17" s="2"/>
    </row>
    <row r="18" spans="2:17" x14ac:dyDescent="0.25">
      <c r="B18" s="35">
        <v>9.5</v>
      </c>
      <c r="C18" s="10" t="s">
        <v>10</v>
      </c>
      <c r="D18" s="11"/>
      <c r="F18" s="118" t="s">
        <v>11</v>
      </c>
      <c r="G18" s="120">
        <v>40998</v>
      </c>
      <c r="H18" s="108"/>
      <c r="I18" s="107" t="s">
        <v>12</v>
      </c>
      <c r="J18" s="120">
        <v>41013</v>
      </c>
      <c r="K18" s="108"/>
      <c r="L18" s="107" t="s">
        <v>13</v>
      </c>
      <c r="M18" s="121">
        <f>J18+5*365</f>
        <v>42838</v>
      </c>
    </row>
    <row r="19" spans="2:17" x14ac:dyDescent="0.25">
      <c r="F19">
        <v>65.5</v>
      </c>
      <c r="L19" s="223" t="s">
        <v>14</v>
      </c>
      <c r="M19" s="223"/>
      <c r="N19" s="75"/>
      <c r="P19" s="7">
        <f>SUM(P21:P25)</f>
        <v>0</v>
      </c>
    </row>
    <row r="20" spans="2:17" x14ac:dyDescent="0.25">
      <c r="B20" s="20" t="s">
        <v>15</v>
      </c>
      <c r="C20" s="21" t="s">
        <v>16</v>
      </c>
      <c r="D20" s="21" t="s">
        <v>17</v>
      </c>
      <c r="E20" s="21" t="s">
        <v>18</v>
      </c>
      <c r="F20" s="21" t="s">
        <v>1</v>
      </c>
      <c r="G20" s="21" t="s">
        <v>19</v>
      </c>
      <c r="H20" s="21" t="s">
        <v>20</v>
      </c>
      <c r="I20" s="21" t="s">
        <v>21</v>
      </c>
      <c r="J20" s="192" t="s">
        <v>22</v>
      </c>
      <c r="K20" s="21" t="s">
        <v>23</v>
      </c>
      <c r="L20" s="22" t="s">
        <v>24</v>
      </c>
      <c r="M20" s="22" t="s">
        <v>25</v>
      </c>
      <c r="N20" s="26" t="s">
        <v>26</v>
      </c>
      <c r="O20" s="21" t="s">
        <v>27</v>
      </c>
      <c r="P20" s="21" t="s">
        <v>28</v>
      </c>
      <c r="Q20" s="23" t="s">
        <v>29</v>
      </c>
    </row>
    <row r="21" spans="2:17" x14ac:dyDescent="0.25">
      <c r="B21" s="3">
        <v>41780</v>
      </c>
      <c r="C21" s="12">
        <v>12</v>
      </c>
      <c r="D21">
        <v>0</v>
      </c>
      <c r="E21">
        <v>883</v>
      </c>
      <c r="F21" s="4">
        <v>58</v>
      </c>
      <c r="G21" s="110">
        <f>($C$4-F21)/$C$4</f>
        <v>0.12460229776803773</v>
      </c>
      <c r="H21" s="110"/>
      <c r="I21" s="5">
        <v>0.88</v>
      </c>
      <c r="J21" s="193">
        <f>F21/$C$4</f>
        <v>0.87539770223196223</v>
      </c>
      <c r="K21" s="6">
        <v>0.76380000000000003</v>
      </c>
      <c r="L21" s="111">
        <v>230</v>
      </c>
      <c r="M21" s="111">
        <v>205</v>
      </c>
      <c r="N21" s="113"/>
      <c r="O21">
        <v>0</v>
      </c>
      <c r="P21" s="115" t="s">
        <v>30</v>
      </c>
      <c r="Q21" s="8" t="s">
        <v>31</v>
      </c>
    </row>
    <row r="22" spans="2:17" x14ac:dyDescent="0.25">
      <c r="B22" s="3">
        <v>41806</v>
      </c>
      <c r="C22" s="12">
        <v>12</v>
      </c>
      <c r="D22">
        <v>0</v>
      </c>
      <c r="E22">
        <v>923</v>
      </c>
      <c r="F22" s="4">
        <v>57.22</v>
      </c>
      <c r="G22" s="109">
        <f>ATAN((F22-F21)/((B22-B21)))*180/3.1415</f>
        <v>-1.7184086819156548</v>
      </c>
      <c r="H22" s="9"/>
      <c r="I22" s="5">
        <v>0.86360000000000003</v>
      </c>
      <c r="J22" s="193">
        <f>F22/$C$4</f>
        <v>0.86362511244332552</v>
      </c>
      <c r="K22" s="6">
        <v>0.74319999999999997</v>
      </c>
      <c r="L22" s="14"/>
      <c r="M22" s="14"/>
      <c r="N22" s="114"/>
      <c r="O22" t="s">
        <v>30</v>
      </c>
      <c r="P22" s="115" t="s">
        <v>30</v>
      </c>
      <c r="Q22" s="8"/>
    </row>
    <row r="23" spans="2:17" x14ac:dyDescent="0.25">
      <c r="B23" s="3"/>
      <c r="C23" s="12"/>
      <c r="D23" s="12"/>
      <c r="F23" s="4"/>
      <c r="G23" s="109"/>
      <c r="H23" s="196"/>
      <c r="I23" s="205"/>
      <c r="J23" s="193"/>
      <c r="K23" s="6"/>
      <c r="N23" s="112"/>
      <c r="P23" s="115"/>
      <c r="Q23" s="8"/>
    </row>
    <row r="24" spans="2:17" x14ac:dyDescent="0.25">
      <c r="B24" s="3"/>
      <c r="C24" s="12"/>
      <c r="D24" s="12"/>
      <c r="F24" s="4"/>
      <c r="G24" s="109"/>
      <c r="H24" s="196"/>
      <c r="I24" s="205"/>
      <c r="J24" s="193"/>
      <c r="K24" s="6"/>
      <c r="N24" s="112"/>
      <c r="P24" s="115"/>
      <c r="Q24" s="8"/>
    </row>
    <row r="25" spans="2:17" ht="15.75" thickBot="1" x14ac:dyDescent="0.3">
      <c r="B25" s="3"/>
      <c r="C25" s="12"/>
      <c r="D25" s="12"/>
      <c r="F25" s="4"/>
      <c r="G25" s="109"/>
      <c r="H25" s="196"/>
      <c r="I25" s="205"/>
      <c r="J25" s="193"/>
      <c r="K25" s="6"/>
      <c r="N25" s="112"/>
      <c r="P25" s="115"/>
      <c r="Q25" s="8"/>
    </row>
    <row r="26" spans="2:17" ht="15.75" thickBot="1" x14ac:dyDescent="0.3">
      <c r="B26" s="215" t="s">
        <v>32</v>
      </c>
      <c r="C26" s="216" t="s">
        <v>33</v>
      </c>
      <c r="D26" s="216" t="s">
        <v>17</v>
      </c>
      <c r="E26" s="222" t="s">
        <v>18</v>
      </c>
      <c r="F26" s="222" t="s">
        <v>34</v>
      </c>
      <c r="G26" s="217" t="s">
        <v>35</v>
      </c>
      <c r="H26" s="217"/>
      <c r="I26" s="218" t="s">
        <v>36</v>
      </c>
      <c r="J26" s="194" t="str">
        <f>J20</f>
        <v>Ahr/66.2556</v>
      </c>
      <c r="K26" s="219" t="s">
        <v>37</v>
      </c>
      <c r="L26" s="222" t="s">
        <v>24</v>
      </c>
      <c r="M26" s="222" t="s">
        <v>25</v>
      </c>
      <c r="N26" s="222"/>
      <c r="O26" s="222" t="s">
        <v>27</v>
      </c>
      <c r="P26" s="220" t="s">
        <v>28</v>
      </c>
      <c r="Q26" s="23" t="s">
        <v>29</v>
      </c>
    </row>
    <row r="27" spans="2:17" ht="15.75" thickBot="1" x14ac:dyDescent="0.3">
      <c r="B27" s="179">
        <f>MAX(B21:B25)-MIN(B21:B25)+1</f>
        <v>27</v>
      </c>
      <c r="C27" s="180">
        <f>MIN(C21:C25)</f>
        <v>12</v>
      </c>
      <c r="D27" s="180">
        <f>MAX(D21:D25)</f>
        <v>0</v>
      </c>
      <c r="E27" s="180">
        <f>MAX(E21:E25)</f>
        <v>923</v>
      </c>
      <c r="F27" s="181">
        <f>MIN(F21:F25)</f>
        <v>57.22</v>
      </c>
      <c r="G27" s="182">
        <f>1-F27/C4</f>
        <v>0.13637488755667448</v>
      </c>
      <c r="H27" s="183"/>
      <c r="I27" s="182">
        <f>MIN(I21:I25)</f>
        <v>0.86360000000000003</v>
      </c>
      <c r="J27" s="182">
        <f>F27/$C$4</f>
        <v>0.86362511244332552</v>
      </c>
      <c r="K27" s="182">
        <f>MIN(K21:K25)</f>
        <v>0.74319999999999997</v>
      </c>
      <c r="L27" s="180">
        <f>MIN(L21:L25)</f>
        <v>230</v>
      </c>
      <c r="M27" s="180">
        <f>MIN(M21:M25)</f>
        <v>205</v>
      </c>
      <c r="N27" s="184"/>
      <c r="O27" s="180">
        <f>MAX(O21:O25)</f>
        <v>0</v>
      </c>
      <c r="P27" s="185">
        <f>O28/B27*7</f>
        <v>0</v>
      </c>
      <c r="Q27" s="186" t="s">
        <v>38</v>
      </c>
    </row>
    <row r="28" spans="2:17" x14ac:dyDescent="0.25">
      <c r="C28" s="12"/>
      <c r="D28" s="12"/>
      <c r="E28" s="12"/>
      <c r="F28" s="4"/>
      <c r="G28" s="16"/>
      <c r="H28" s="16"/>
      <c r="I28" s="187">
        <f>1-L28</f>
        <v>0.87619047619047619</v>
      </c>
      <c r="J28" s="188"/>
      <c r="K28" s="17" t="s">
        <v>24</v>
      </c>
      <c r="L28" s="187">
        <f>1-L27/C8</f>
        <v>0.12380952380952381</v>
      </c>
      <c r="M28" s="189">
        <f>1-M27/C8</f>
        <v>0.21904761904761905</v>
      </c>
      <c r="O28" s="197">
        <f>O27-O21</f>
        <v>0</v>
      </c>
      <c r="P28" s="195" t="s">
        <v>39</v>
      </c>
    </row>
    <row r="29" spans="2:17" x14ac:dyDescent="0.25">
      <c r="B29" s="105" t="s">
        <v>36</v>
      </c>
      <c r="C29" s="102" t="s">
        <v>40</v>
      </c>
      <c r="D29" s="102"/>
      <c r="E29" s="103" t="s">
        <v>41</v>
      </c>
      <c r="F29" s="4"/>
      <c r="G29" s="16"/>
      <c r="H29" s="16"/>
      <c r="I29" s="98">
        <f>1-M28</f>
        <v>0.78095238095238095</v>
      </c>
      <c r="J29" s="106"/>
      <c r="K29" s="17" t="s">
        <v>25</v>
      </c>
      <c r="L29" s="230" t="s">
        <v>42</v>
      </c>
      <c r="M29" s="231"/>
      <c r="O29" s="202">
        <f>O28/B27</f>
        <v>0</v>
      </c>
      <c r="P29" t="s">
        <v>43</v>
      </c>
    </row>
    <row r="30" spans="2:17" ht="15.75" thickBot="1" x14ac:dyDescent="0.3">
      <c r="B30" s="199">
        <f>I27</f>
        <v>0.86360000000000003</v>
      </c>
      <c r="C30" s="200">
        <f>C6</f>
        <v>22.64</v>
      </c>
      <c r="D30" s="117" t="s">
        <v>44</v>
      </c>
      <c r="E30" s="201">
        <f>B30*C30/0.08</f>
        <v>244.39879999999999</v>
      </c>
      <c r="F30" s="4"/>
      <c r="G30" s="16"/>
      <c r="H30" s="16"/>
      <c r="I30" s="232" t="s">
        <v>45</v>
      </c>
      <c r="J30" s="233"/>
      <c r="K30" s="233"/>
      <c r="L30" s="190">
        <f>1-M30</f>
        <v>0.86362511244332552</v>
      </c>
      <c r="M30" s="101">
        <f>1-F27/C4</f>
        <v>0.13637488755667448</v>
      </c>
      <c r="N30" t="s">
        <v>46</v>
      </c>
      <c r="O30" s="198">
        <f>O28/B27*365.25</f>
        <v>0</v>
      </c>
      <c r="P30" t="s">
        <v>47</v>
      </c>
    </row>
    <row r="31" spans="2:17" ht="15.75" thickBot="1" x14ac:dyDescent="0.3">
      <c r="G31" s="16"/>
      <c r="H31" s="16"/>
      <c r="I31" s="16"/>
      <c r="J31" s="16"/>
    </row>
    <row r="32" spans="2:17" ht="15.75" thickTop="1" x14ac:dyDescent="0.25">
      <c r="B32" s="206" t="s">
        <v>14</v>
      </c>
      <c r="C32" s="207" t="s">
        <v>27</v>
      </c>
      <c r="D32" s="208"/>
      <c r="E32" s="208"/>
      <c r="F32" s="208" t="s">
        <v>27</v>
      </c>
      <c r="G32" s="208"/>
      <c r="H32" s="208" t="s">
        <v>27</v>
      </c>
      <c r="I32" s="209"/>
    </row>
    <row r="33" spans="2:9" x14ac:dyDescent="0.25">
      <c r="B33" s="210">
        <f>L27</f>
        <v>230</v>
      </c>
      <c r="C33" s="191">
        <f>B33*80/130</f>
        <v>141.53846153846155</v>
      </c>
      <c r="D33" s="19" t="s">
        <v>48</v>
      </c>
      <c r="E33" s="24"/>
      <c r="F33" s="191">
        <f>(B33-50)*80/130</f>
        <v>110.76923076923077</v>
      </c>
      <c r="G33" s="19" t="s">
        <v>49</v>
      </c>
      <c r="H33" s="191">
        <f>(B33-25)*80/130</f>
        <v>126.15384615384616</v>
      </c>
      <c r="I33" s="211" t="s">
        <v>50</v>
      </c>
    </row>
    <row r="34" spans="2:9" ht="15.75" thickBot="1" x14ac:dyDescent="0.3">
      <c r="B34" s="212">
        <f>M27</f>
        <v>205</v>
      </c>
      <c r="C34" s="213">
        <f>B34*80/130</f>
        <v>126.15384615384616</v>
      </c>
      <c r="D34" s="203" t="s">
        <v>51</v>
      </c>
      <c r="E34" s="203"/>
      <c r="F34" s="213">
        <f>(B34-50)*80/130</f>
        <v>95.384615384615387</v>
      </c>
      <c r="G34" s="203" t="s">
        <v>49</v>
      </c>
      <c r="H34" s="213">
        <f>(B34-25)*80/130</f>
        <v>110.76923076923077</v>
      </c>
      <c r="I34" s="204" t="s">
        <v>50</v>
      </c>
    </row>
    <row r="35" spans="2:9" ht="15.75" thickTop="1" x14ac:dyDescent="0.25">
      <c r="B35" s="12"/>
      <c r="C35" s="12"/>
    </row>
  </sheetData>
  <mergeCells count="5">
    <mergeCell ref="L19:M19"/>
    <mergeCell ref="B3:D3"/>
    <mergeCell ref="B10:D10"/>
    <mergeCell ref="L29:M29"/>
    <mergeCell ref="I30:K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V35"/>
  <sheetViews>
    <sheetView topLeftCell="A38" zoomScale="85" zoomScaleNormal="85" workbookViewId="0">
      <selection activeCell="W55" sqref="W55"/>
    </sheetView>
  </sheetViews>
  <sheetFormatPr defaultRowHeight="15" x14ac:dyDescent="0.25"/>
  <cols>
    <col min="2" max="2" width="14.85546875" customWidth="1"/>
    <col min="3" max="3" width="6.42578125" bestFit="1" customWidth="1"/>
    <col min="4" max="4" width="2.85546875" bestFit="1" customWidth="1"/>
    <col min="5" max="5" width="3.28515625" bestFit="1" customWidth="1"/>
    <col min="6" max="6" width="5.5703125" bestFit="1" customWidth="1"/>
    <col min="7" max="7" width="9.28515625" bestFit="1" customWidth="1"/>
    <col min="8" max="8" width="7" customWidth="1"/>
    <col min="9" max="9" width="7.140625" bestFit="1" customWidth="1"/>
    <col min="10" max="10" width="5.28515625" bestFit="1" customWidth="1"/>
    <col min="11" max="11" width="9.7109375" bestFit="1" customWidth="1"/>
    <col min="12" max="12" width="8" bestFit="1" customWidth="1"/>
    <col min="13" max="13" width="7.28515625" bestFit="1" customWidth="1"/>
    <col min="14" max="14" width="6.85546875" bestFit="1" customWidth="1"/>
    <col min="15" max="15" width="7.42578125" customWidth="1"/>
    <col min="16" max="16" width="4.140625" customWidth="1"/>
    <col min="17" max="17" width="6.85546875" bestFit="1" customWidth="1"/>
    <col min="18" max="18" width="4" customWidth="1"/>
    <col min="19" max="19" width="7.5703125" bestFit="1" customWidth="1"/>
    <col min="20" max="20" width="8.85546875" bestFit="1" customWidth="1"/>
    <col min="22" max="22" width="62.28515625" bestFit="1" customWidth="1"/>
  </cols>
  <sheetData>
    <row r="2" spans="2:22" x14ac:dyDescent="0.25">
      <c r="B2" t="s">
        <v>52</v>
      </c>
      <c r="C2">
        <v>281</v>
      </c>
    </row>
    <row r="3" spans="2:22" ht="15.75" thickBot="1" x14ac:dyDescent="0.3"/>
    <row r="4" spans="2:22" ht="15.75" thickBot="1" x14ac:dyDescent="0.3">
      <c r="O4" s="236" t="s">
        <v>14</v>
      </c>
      <c r="P4" s="237"/>
      <c r="Q4" s="237"/>
      <c r="R4" s="238"/>
      <c r="S4" s="234" t="s">
        <v>26</v>
      </c>
      <c r="T4" s="235"/>
    </row>
    <row r="5" spans="2:22" ht="15.75" thickBot="1" x14ac:dyDescent="0.3">
      <c r="B5" s="221" t="s">
        <v>15</v>
      </c>
      <c r="C5" s="222" t="s">
        <v>16</v>
      </c>
      <c r="D5" s="222"/>
      <c r="E5" s="222" t="s">
        <v>17</v>
      </c>
      <c r="F5" s="222" t="s">
        <v>18</v>
      </c>
      <c r="G5" s="222" t="s">
        <v>1</v>
      </c>
      <c r="H5" s="222"/>
      <c r="I5" s="222" t="s">
        <v>19</v>
      </c>
      <c r="J5" s="222"/>
      <c r="K5" s="222" t="s">
        <v>21</v>
      </c>
      <c r="L5" s="222"/>
      <c r="M5" s="222" t="s">
        <v>23</v>
      </c>
      <c r="N5" s="222"/>
      <c r="O5" s="46" t="s">
        <v>24</v>
      </c>
      <c r="P5" s="47"/>
      <c r="Q5" s="47" t="s">
        <v>25</v>
      </c>
      <c r="R5" s="48"/>
      <c r="S5" s="49" t="s">
        <v>24</v>
      </c>
      <c r="T5" s="50" t="s">
        <v>25</v>
      </c>
      <c r="U5" s="222" t="s">
        <v>27</v>
      </c>
      <c r="V5" s="51" t="s">
        <v>29</v>
      </c>
    </row>
    <row r="6" spans="2:22" x14ac:dyDescent="0.25">
      <c r="B6" s="3">
        <v>41780</v>
      </c>
      <c r="C6" s="12">
        <v>12</v>
      </c>
      <c r="D6" s="12"/>
      <c r="E6">
        <v>0</v>
      </c>
      <c r="F6">
        <v>883</v>
      </c>
      <c r="G6" s="4">
        <v>58</v>
      </c>
      <c r="H6" s="4"/>
      <c r="I6" s="18">
        <f>(65.55-G6)/65.55</f>
        <v>0.11517925247902361</v>
      </c>
      <c r="J6" s="18"/>
      <c r="K6" s="6">
        <v>0.88</v>
      </c>
      <c r="L6" s="6">
        <f>1-O6/$C$2</f>
        <v>0.18149466192170816</v>
      </c>
      <c r="M6" s="6">
        <v>0.76380000000000003</v>
      </c>
      <c r="N6" s="6"/>
      <c r="O6" s="69">
        <v>230</v>
      </c>
      <c r="P6" s="70"/>
      <c r="Q6" s="71">
        <v>205</v>
      </c>
      <c r="R6" s="71"/>
      <c r="S6" s="144">
        <f>O6/G6</f>
        <v>3.9655172413793105</v>
      </c>
      <c r="T6" s="145">
        <f>Q6/G6</f>
        <v>3.5344827586206895</v>
      </c>
      <c r="U6">
        <v>25718</v>
      </c>
      <c r="V6" s="8" t="s">
        <v>31</v>
      </c>
    </row>
    <row r="7" spans="2:22" x14ac:dyDescent="0.25">
      <c r="B7" s="3">
        <v>41849</v>
      </c>
      <c r="C7" s="12">
        <v>12</v>
      </c>
      <c r="D7" s="12"/>
      <c r="E7" s="27">
        <v>2</v>
      </c>
      <c r="F7">
        <v>1012</v>
      </c>
      <c r="G7" s="4">
        <v>56.78</v>
      </c>
      <c r="H7" s="4"/>
      <c r="I7" s="174">
        <f t="shared" ref="I7" si="0">ATAN((G7-G6)/((B7-B6)))*180/3.1415</f>
        <v>-1.0129801385322055</v>
      </c>
      <c r="J7" s="9"/>
      <c r="K7" s="6">
        <v>0.86</v>
      </c>
      <c r="L7" s="6"/>
      <c r="M7" s="6">
        <v>0.73399999999999999</v>
      </c>
      <c r="N7" s="6"/>
      <c r="O7" s="72"/>
      <c r="P7" s="73"/>
      <c r="Q7" s="73"/>
      <c r="R7" s="73"/>
      <c r="S7" s="146"/>
      <c r="T7" s="147"/>
      <c r="U7">
        <v>30291</v>
      </c>
      <c r="V7" s="8"/>
    </row>
    <row r="8" spans="2:22" x14ac:dyDescent="0.25">
      <c r="B8" s="86">
        <v>41934</v>
      </c>
      <c r="C8" s="13">
        <v>11</v>
      </c>
      <c r="D8" s="13"/>
      <c r="E8" s="87">
        <v>2</v>
      </c>
      <c r="F8" s="87">
        <v>1176</v>
      </c>
      <c r="G8" s="88">
        <v>54.81</v>
      </c>
      <c r="H8" s="87"/>
      <c r="I8" s="175">
        <f>ATAN((G8-G7)/((B8-B7)))*180/3.1415</f>
        <v>-1.3277154205756518</v>
      </c>
      <c r="J8" s="89"/>
      <c r="K8" s="64">
        <v>0.83</v>
      </c>
      <c r="L8" s="92">
        <f>1-O8/$C$2</f>
        <v>0.20284697508896798</v>
      </c>
      <c r="M8" s="94">
        <v>0.6835</v>
      </c>
      <c r="N8" s="94"/>
      <c r="O8" s="74">
        <v>224</v>
      </c>
      <c r="P8" s="90"/>
      <c r="Q8" s="90">
        <v>193</v>
      </c>
      <c r="R8" s="90"/>
      <c r="S8" s="148"/>
      <c r="T8" s="149">
        <f t="shared" ref="T8" si="1">Q8/G8</f>
        <v>3.5212552453931765</v>
      </c>
      <c r="U8" s="87">
        <v>35344</v>
      </c>
      <c r="V8" s="91" t="s">
        <v>53</v>
      </c>
    </row>
    <row r="9" spans="2:22" ht="15.75" thickBot="1" x14ac:dyDescent="0.3">
      <c r="B9" s="3">
        <v>42145</v>
      </c>
      <c r="C9" s="12">
        <v>11</v>
      </c>
      <c r="D9" s="12"/>
      <c r="E9" s="12">
        <v>2</v>
      </c>
      <c r="F9">
        <v>1613</v>
      </c>
      <c r="G9" s="4">
        <v>52.98</v>
      </c>
      <c r="I9" s="174">
        <f t="shared" ref="I9" si="2">ATAN((G9-G8)/((B9-B8)))*180/3.1415</f>
        <v>-0.49692767762225332</v>
      </c>
      <c r="J9" s="9"/>
      <c r="K9" s="6">
        <v>0.8</v>
      </c>
      <c r="L9" s="6"/>
      <c r="M9" s="6">
        <v>0.63949999999999996</v>
      </c>
      <c r="N9" s="6"/>
      <c r="O9" s="76"/>
      <c r="P9" s="75"/>
      <c r="Q9" s="75">
        <v>186</v>
      </c>
      <c r="R9" s="75"/>
      <c r="S9" s="150"/>
      <c r="T9" s="151">
        <f>Q9/G9</f>
        <v>3.5107587768969424</v>
      </c>
      <c r="U9">
        <v>48850</v>
      </c>
      <c r="V9" s="8" t="s">
        <v>54</v>
      </c>
    </row>
    <row r="10" spans="2:22" ht="15.75" thickBot="1" x14ac:dyDescent="0.3">
      <c r="B10" s="58">
        <v>42145</v>
      </c>
      <c r="C10" s="36">
        <f>MIN(C6:C9)</f>
        <v>11</v>
      </c>
      <c r="D10" s="36">
        <f>C9-$C$6</f>
        <v>-1</v>
      </c>
      <c r="E10" s="36">
        <f>MAX(E6:E9)</f>
        <v>2</v>
      </c>
      <c r="F10" s="36">
        <f>MAX(F6:F9)</f>
        <v>1613</v>
      </c>
      <c r="G10" s="37">
        <f>MIN(G6:G9)</f>
        <v>52.98</v>
      </c>
      <c r="H10" s="56">
        <f>G10-G6</f>
        <v>-5.0200000000000031</v>
      </c>
      <c r="I10" s="38">
        <f>(65.55-G10)/65.55</f>
        <v>0.19176201372997714</v>
      </c>
      <c r="J10" s="57">
        <f>-I10+I6</f>
        <v>-7.6582761250953535E-2</v>
      </c>
      <c r="K10" s="39">
        <f>MIN(K6:K9)</f>
        <v>0.8</v>
      </c>
      <c r="L10" s="68">
        <f>K10-K6</f>
        <v>-7.999999999999996E-2</v>
      </c>
      <c r="M10" s="39">
        <f>MIN(M6:M9)</f>
        <v>0.63949999999999996</v>
      </c>
      <c r="N10" s="57">
        <f>M10-M6</f>
        <v>-0.12430000000000008</v>
      </c>
      <c r="O10" s="77">
        <v>209</v>
      </c>
      <c r="P10" s="78">
        <f>O10-O6</f>
        <v>-21</v>
      </c>
      <c r="Q10" s="79">
        <v>186</v>
      </c>
      <c r="R10" s="80">
        <f>Q10-Q6</f>
        <v>-19</v>
      </c>
      <c r="S10" s="152">
        <f>O10/G10</f>
        <v>3.944884862212156</v>
      </c>
      <c r="T10" s="153">
        <f>Q10/G10</f>
        <v>3.5107587768969424</v>
      </c>
      <c r="U10" s="36">
        <f>U9-U6</f>
        <v>23132</v>
      </c>
      <c r="V10" s="40" t="s">
        <v>55</v>
      </c>
    </row>
    <row r="11" spans="2:22" x14ac:dyDescent="0.25">
      <c r="B11" s="41">
        <v>42146</v>
      </c>
      <c r="C11" s="42">
        <v>11</v>
      </c>
      <c r="D11" s="42"/>
      <c r="E11" s="42">
        <v>2</v>
      </c>
      <c r="F11" s="1">
        <v>1615</v>
      </c>
      <c r="G11" s="63">
        <v>53</v>
      </c>
      <c r="H11" s="1"/>
      <c r="I11" s="176">
        <f>ATAN((G11-G9)/((B11-B9)))*180/3.1415</f>
        <v>1.145796630643851</v>
      </c>
      <c r="J11" s="43"/>
      <c r="K11" s="44">
        <v>0.8</v>
      </c>
      <c r="L11" s="44"/>
      <c r="M11" s="44">
        <v>0.63829999999999998</v>
      </c>
      <c r="N11" s="1"/>
      <c r="O11" s="81"/>
      <c r="P11" s="82"/>
      <c r="Q11" s="82">
        <v>186</v>
      </c>
      <c r="R11" s="83"/>
      <c r="S11" s="144"/>
      <c r="T11" s="145">
        <f>Q11/G11</f>
        <v>3.5094339622641511</v>
      </c>
      <c r="U11" s="1">
        <v>48917</v>
      </c>
      <c r="V11" s="45"/>
    </row>
    <row r="12" spans="2:22" x14ac:dyDescent="0.25">
      <c r="B12" s="86">
        <v>42247</v>
      </c>
      <c r="C12" s="66">
        <v>10</v>
      </c>
      <c r="D12" s="62"/>
      <c r="E12" s="87">
        <v>2</v>
      </c>
      <c r="F12" s="87">
        <v>1828</v>
      </c>
      <c r="G12" s="88">
        <v>51.59</v>
      </c>
      <c r="H12" s="87"/>
      <c r="I12" s="175">
        <f>ATAN((G12-G11)/((B12-B11)))*180/3.1415</f>
        <v>-0.79984340585525959</v>
      </c>
      <c r="J12" s="87"/>
      <c r="K12" s="67">
        <v>0.78</v>
      </c>
      <c r="L12" s="92">
        <f>1-O12/$C$2</f>
        <v>0.26334519572953741</v>
      </c>
      <c r="M12" s="93">
        <v>0.60419999999999996</v>
      </c>
      <c r="N12" s="87"/>
      <c r="O12" s="74">
        <v>207</v>
      </c>
      <c r="P12" s="90"/>
      <c r="Q12" s="90">
        <v>181</v>
      </c>
      <c r="R12" s="95"/>
      <c r="S12" s="148"/>
      <c r="T12" s="149">
        <f t="shared" ref="T12" si="3">Q12/G12</f>
        <v>3.5084318666408216</v>
      </c>
      <c r="U12" s="87">
        <v>55397</v>
      </c>
      <c r="V12" s="91" t="s">
        <v>56</v>
      </c>
    </row>
    <row r="13" spans="2:22" x14ac:dyDescent="0.25">
      <c r="B13" s="3">
        <v>42513</v>
      </c>
      <c r="C13" s="12">
        <v>10</v>
      </c>
      <c r="D13" s="12"/>
      <c r="E13" s="12">
        <v>2</v>
      </c>
      <c r="F13">
        <v>2419</v>
      </c>
      <c r="G13" s="4">
        <v>49.34</v>
      </c>
      <c r="I13" s="174">
        <f t="shared" ref="I13" si="4">ATAN((G13-G12)/((B13-B12)))*180/3.1415</f>
        <v>-0.48464748694087595</v>
      </c>
      <c r="J13" s="9"/>
      <c r="K13" s="6">
        <v>0.75</v>
      </c>
      <c r="L13" s="6"/>
      <c r="M13" s="6">
        <v>0.55169999999999997</v>
      </c>
      <c r="N13" s="6"/>
      <c r="O13" s="76"/>
      <c r="P13" s="75"/>
      <c r="Q13" s="75">
        <v>174</v>
      </c>
      <c r="R13" s="75"/>
      <c r="S13" s="150"/>
      <c r="T13" s="151">
        <f>Q13/G13</f>
        <v>3.5265504661532221</v>
      </c>
      <c r="U13">
        <v>73706</v>
      </c>
      <c r="V13" s="8" t="s">
        <v>57</v>
      </c>
    </row>
    <row r="14" spans="2:22" x14ac:dyDescent="0.25">
      <c r="B14" s="58">
        <v>42513</v>
      </c>
      <c r="C14" s="36">
        <f>MIN(C9:C12)</f>
        <v>10</v>
      </c>
      <c r="D14" s="36">
        <f>C12-$C$10</f>
        <v>-1</v>
      </c>
      <c r="E14" s="36">
        <f>MAX(E9:E12)</f>
        <v>2</v>
      </c>
      <c r="F14" s="36">
        <v>2419</v>
      </c>
      <c r="G14" s="37">
        <v>49.34</v>
      </c>
      <c r="H14" s="56">
        <f>G14-G10</f>
        <v>-3.6399999999999935</v>
      </c>
      <c r="I14" s="38">
        <f>(65.55-G14)/65.55</f>
        <v>0.24729214340198313</v>
      </c>
      <c r="J14" s="57">
        <f>-I14+I10</f>
        <v>-5.553012967200599E-2</v>
      </c>
      <c r="K14" s="39">
        <f>MIN(K9:K13)</f>
        <v>0.75</v>
      </c>
      <c r="L14" s="68">
        <f>K14-K10</f>
        <v>-5.0000000000000044E-2</v>
      </c>
      <c r="M14" s="39">
        <v>0.55169999999999997</v>
      </c>
      <c r="N14" s="57">
        <f>M14-M10</f>
        <v>-8.7799999999999989E-2</v>
      </c>
      <c r="O14" s="77">
        <v>197</v>
      </c>
      <c r="P14" s="78">
        <f>O14-O10</f>
        <v>-12</v>
      </c>
      <c r="Q14" s="79">
        <v>174</v>
      </c>
      <c r="R14" s="80">
        <f>Q14-Q10</f>
        <v>-12</v>
      </c>
      <c r="S14" s="152">
        <f t="shared" ref="S14:S20" si="5">O14/G14</f>
        <v>3.992703688690717</v>
      </c>
      <c r="T14" s="153">
        <f>Q14/G14</f>
        <v>3.5265504661532221</v>
      </c>
      <c r="U14" s="36">
        <f>U13-U9</f>
        <v>24856</v>
      </c>
      <c r="V14" s="40" t="s">
        <v>58</v>
      </c>
    </row>
    <row r="15" spans="2:22" x14ac:dyDescent="0.25">
      <c r="B15" s="123">
        <v>42614</v>
      </c>
      <c r="C15" s="122">
        <v>9</v>
      </c>
      <c r="D15" s="124"/>
      <c r="E15" s="125">
        <v>2</v>
      </c>
      <c r="F15" s="125">
        <v>2657</v>
      </c>
      <c r="G15" s="126">
        <v>47.42</v>
      </c>
      <c r="H15" s="125"/>
      <c r="I15" s="177">
        <f>ATAN((G15-G14)/((B15-B14)))*180/3.1415</f>
        <v>-1.0890880419752242</v>
      </c>
      <c r="J15" s="125"/>
      <c r="K15" s="127">
        <v>0.72</v>
      </c>
      <c r="L15" s="128">
        <f>1-O15/$C$2</f>
        <v>0.28825622775800708</v>
      </c>
      <c r="M15" s="129">
        <v>0.51680000000000004</v>
      </c>
      <c r="N15" s="125"/>
      <c r="O15" s="130">
        <v>200</v>
      </c>
      <c r="P15" s="131"/>
      <c r="Q15" s="131">
        <v>174</v>
      </c>
      <c r="R15" s="132"/>
      <c r="S15" s="154">
        <f t="shared" si="5"/>
        <v>4.2176296921130323</v>
      </c>
      <c r="T15" s="155">
        <f t="shared" ref="T15" si="6">Q15/G15</f>
        <v>3.6693378321383383</v>
      </c>
      <c r="U15" s="125">
        <v>80359</v>
      </c>
      <c r="V15" s="133" t="s">
        <v>59</v>
      </c>
    </row>
    <row r="16" spans="2:22" x14ac:dyDescent="0.25">
      <c r="B16" s="135">
        <v>42838</v>
      </c>
      <c r="C16" s="136">
        <v>9</v>
      </c>
      <c r="D16" s="136"/>
      <c r="E16" s="124">
        <v>3</v>
      </c>
      <c r="F16" s="134">
        <v>3284</v>
      </c>
      <c r="G16" s="137">
        <v>44.93</v>
      </c>
      <c r="H16" s="138"/>
      <c r="I16" s="178">
        <f t="shared" ref="I16" si="7">ATAN((G16-G15)/((B16-B15)))*180/3.1415</f>
        <v>-0.63689652982566569</v>
      </c>
      <c r="J16" s="116"/>
      <c r="K16" s="173">
        <v>0.68</v>
      </c>
      <c r="L16" s="139">
        <f>1-O16/$C$2</f>
        <v>0.35587188612099641</v>
      </c>
      <c r="M16" s="139">
        <v>0.47670000000000001</v>
      </c>
      <c r="N16" s="134"/>
      <c r="O16" s="140">
        <v>181</v>
      </c>
      <c r="P16" s="137"/>
      <c r="Q16" s="141">
        <v>159</v>
      </c>
      <c r="R16" s="142"/>
      <c r="S16" s="156">
        <f t="shared" si="5"/>
        <v>4.02848876029379</v>
      </c>
      <c r="T16" s="157">
        <f>Q16/G16</f>
        <v>3.5388381927442687</v>
      </c>
      <c r="U16" s="134">
        <v>96137</v>
      </c>
      <c r="V16" s="143" t="s">
        <v>60</v>
      </c>
    </row>
    <row r="17" spans="2:22" x14ac:dyDescent="0.25">
      <c r="B17" s="58">
        <v>42877</v>
      </c>
      <c r="C17" s="36">
        <f>MIN(C13:C16)</f>
        <v>9</v>
      </c>
      <c r="D17" s="36">
        <f>C16-$C$14</f>
        <v>-1</v>
      </c>
      <c r="E17" s="36">
        <f>MAX(E13:E16)</f>
        <v>3</v>
      </c>
      <c r="F17" s="36">
        <v>3399</v>
      </c>
      <c r="G17" s="37">
        <v>44.33</v>
      </c>
      <c r="H17" s="56">
        <f>G17-G14</f>
        <v>-5.0100000000000051</v>
      </c>
      <c r="I17" s="38">
        <f>(65.55-G17)/65.55</f>
        <v>0.32372234935163996</v>
      </c>
      <c r="J17" s="57">
        <f>-I17+I14</f>
        <v>-7.6430205949656826E-2</v>
      </c>
      <c r="K17" s="39">
        <v>0.67</v>
      </c>
      <c r="L17" s="68">
        <f>K17-K14</f>
        <v>-7.999999999999996E-2</v>
      </c>
      <c r="M17" s="39">
        <v>0.46589999999999998</v>
      </c>
      <c r="N17" s="57">
        <f>M17-M14</f>
        <v>-8.5799999999999987E-2</v>
      </c>
      <c r="O17" s="77">
        <v>188</v>
      </c>
      <c r="P17" s="78">
        <f>O17-O14</f>
        <v>-9</v>
      </c>
      <c r="Q17" s="79">
        <v>159</v>
      </c>
      <c r="R17" s="80">
        <f>Q17-Q14</f>
        <v>-15</v>
      </c>
      <c r="S17" s="152">
        <f t="shared" si="5"/>
        <v>4.2409203699526286</v>
      </c>
      <c r="T17" s="153">
        <f>Q17/G17</f>
        <v>3.5867358448003612</v>
      </c>
      <c r="U17" s="36">
        <v>98815</v>
      </c>
      <c r="V17" s="40" t="s">
        <v>61</v>
      </c>
    </row>
    <row r="18" spans="2:22" x14ac:dyDescent="0.25">
      <c r="B18" s="123">
        <v>42930</v>
      </c>
      <c r="C18" s="122">
        <v>8</v>
      </c>
      <c r="D18" s="124"/>
      <c r="E18" s="125">
        <v>3</v>
      </c>
      <c r="F18" s="125">
        <v>3562</v>
      </c>
      <c r="G18" s="126">
        <v>43.39</v>
      </c>
      <c r="H18" s="125"/>
      <c r="I18" s="177">
        <f>ATAN((G18-G17)/((B18-B17)))*180/3.1415</f>
        <v>-1.0161127339384179</v>
      </c>
      <c r="J18" s="125"/>
      <c r="K18" s="127">
        <v>0.66</v>
      </c>
      <c r="L18" s="128">
        <f>1-O18/$C$2</f>
        <v>0.35943060498220636</v>
      </c>
      <c r="M18" s="129">
        <v>0.4506</v>
      </c>
      <c r="N18" s="125"/>
      <c r="O18" s="130">
        <v>180</v>
      </c>
      <c r="P18" s="131"/>
      <c r="Q18" s="131">
        <v>153</v>
      </c>
      <c r="R18" s="132"/>
      <c r="S18" s="154">
        <f t="shared" si="5"/>
        <v>4.1484212952293156</v>
      </c>
      <c r="T18" s="155">
        <f t="shared" ref="T18" si="8">Q18/G18</f>
        <v>3.5261581009449183</v>
      </c>
      <c r="U18" s="125">
        <v>80359</v>
      </c>
      <c r="V18" s="133" t="s">
        <v>62</v>
      </c>
    </row>
    <row r="19" spans="2:22" x14ac:dyDescent="0.25">
      <c r="B19" s="58">
        <v>43242</v>
      </c>
      <c r="C19" s="36">
        <f>MIN(C15:C18)</f>
        <v>8</v>
      </c>
      <c r="D19" s="36">
        <f>C18-$C$17</f>
        <v>-1</v>
      </c>
      <c r="E19" s="36">
        <v>25</v>
      </c>
      <c r="F19" s="36">
        <v>4320</v>
      </c>
      <c r="G19" s="37">
        <v>40.238999999999997</v>
      </c>
      <c r="H19" s="56">
        <f>G19-G17</f>
        <v>-4.0910000000000011</v>
      </c>
      <c r="I19" s="38">
        <f>(65.55-G19)/65.55</f>
        <v>0.38613272311212815</v>
      </c>
      <c r="J19" s="57">
        <f>-I19+I17</f>
        <v>-6.2410373760488191E-2</v>
      </c>
      <c r="K19" s="39">
        <v>0.61234</v>
      </c>
      <c r="L19" s="68">
        <f>K19-K17</f>
        <v>-5.7660000000000045E-2</v>
      </c>
      <c r="M19" s="39">
        <v>0.3896</v>
      </c>
      <c r="N19" s="57">
        <f>M19-M17</f>
        <v>-7.6299999999999979E-2</v>
      </c>
      <c r="O19" s="77">
        <v>172</v>
      </c>
      <c r="P19" s="78">
        <f>O19-O17</f>
        <v>-16</v>
      </c>
      <c r="Q19" s="79" t="s">
        <v>30</v>
      </c>
      <c r="R19" s="80" t="s">
        <v>30</v>
      </c>
      <c r="S19" s="152">
        <f t="shared" si="5"/>
        <v>4.2744601008971399</v>
      </c>
      <c r="T19" s="153" t="s">
        <v>30</v>
      </c>
      <c r="U19" s="36">
        <v>124770</v>
      </c>
      <c r="V19" s="40" t="s">
        <v>63</v>
      </c>
    </row>
    <row r="20" spans="2:22" x14ac:dyDescent="0.25">
      <c r="B20" s="123">
        <v>43347</v>
      </c>
      <c r="C20" s="122">
        <v>7</v>
      </c>
      <c r="D20" s="124"/>
      <c r="E20" s="125">
        <v>25</v>
      </c>
      <c r="F20" s="125">
        <v>4448</v>
      </c>
      <c r="G20" s="126">
        <v>39.119999999999997</v>
      </c>
      <c r="H20" s="125"/>
      <c r="I20" s="177">
        <f>ATAN((G20-G19)/((B20-B19)))*180/3.1415</f>
        <v>-0.61060420064616583</v>
      </c>
      <c r="J20" s="125"/>
      <c r="K20" s="127">
        <v>0.59630000000000005</v>
      </c>
      <c r="L20" s="128">
        <f>1-O20/$C$2</f>
        <v>0.41281138790035588</v>
      </c>
      <c r="M20" s="129">
        <v>0.37209999999999999</v>
      </c>
      <c r="N20" s="125"/>
      <c r="O20" s="130">
        <v>165</v>
      </c>
      <c r="P20" s="131"/>
      <c r="Q20" s="131" t="s">
        <v>64</v>
      </c>
      <c r="R20" s="132"/>
      <c r="S20" s="154">
        <f t="shared" si="5"/>
        <v>4.2177914110429446</v>
      </c>
      <c r="T20" s="155" t="e">
        <f t="shared" ref="T20" si="9">Q20/G20</f>
        <v>#VALUE!</v>
      </c>
      <c r="U20" s="125">
        <v>129462</v>
      </c>
      <c r="V20" s="133" t="s">
        <v>65</v>
      </c>
    </row>
    <row r="21" spans="2:22" x14ac:dyDescent="0.25">
      <c r="B21" s="3"/>
      <c r="C21" s="214"/>
      <c r="D21" s="171"/>
      <c r="G21" s="4"/>
      <c r="I21" s="174"/>
      <c r="K21" s="172"/>
      <c r="L21" s="166"/>
      <c r="M21" s="17"/>
      <c r="O21" s="76"/>
      <c r="P21" s="75"/>
      <c r="Q21" s="75"/>
      <c r="R21" s="84"/>
      <c r="S21" s="158"/>
      <c r="T21" s="159"/>
      <c r="V21" s="8"/>
    </row>
    <row r="22" spans="2:22" x14ac:dyDescent="0.25">
      <c r="B22" s="3"/>
      <c r="C22" s="214"/>
      <c r="D22" s="171"/>
      <c r="G22" s="4"/>
      <c r="I22" s="174"/>
      <c r="K22" s="172"/>
      <c r="L22" s="166"/>
      <c r="M22" s="17"/>
      <c r="O22" s="76"/>
      <c r="P22" s="75"/>
      <c r="Q22" s="75"/>
      <c r="R22" s="84"/>
      <c r="S22" s="158"/>
      <c r="T22" s="159"/>
      <c r="V22" s="8"/>
    </row>
    <row r="23" spans="2:22" x14ac:dyDescent="0.25">
      <c r="B23" s="161"/>
      <c r="C23" s="162"/>
      <c r="D23" s="162"/>
      <c r="E23" s="171"/>
      <c r="F23" s="163"/>
      <c r="G23" s="164"/>
      <c r="H23" s="165"/>
      <c r="I23" s="164"/>
      <c r="K23" s="172"/>
      <c r="L23" s="166"/>
      <c r="M23" s="166"/>
      <c r="N23" s="163"/>
      <c r="O23" s="76"/>
      <c r="P23" s="164"/>
      <c r="Q23" s="75"/>
      <c r="R23" s="167"/>
      <c r="S23" s="168"/>
      <c r="T23" s="169"/>
      <c r="U23" s="163"/>
      <c r="V23" s="170"/>
    </row>
    <row r="24" spans="2:22" x14ac:dyDescent="0.25">
      <c r="B24" s="25"/>
      <c r="G24" s="4"/>
      <c r="K24" s="17"/>
      <c r="L24" s="17"/>
      <c r="M24" s="17"/>
      <c r="O24" s="76"/>
      <c r="P24" s="75"/>
      <c r="Q24" s="75"/>
      <c r="R24" s="84"/>
      <c r="S24" s="158"/>
      <c r="T24" s="159"/>
      <c r="V24" s="8"/>
    </row>
    <row r="25" spans="2:22" x14ac:dyDescent="0.25">
      <c r="B25" s="25"/>
      <c r="G25" s="4"/>
      <c r="K25" s="17"/>
      <c r="L25" s="17"/>
      <c r="M25" s="17"/>
      <c r="O25" s="76"/>
      <c r="P25" s="75"/>
      <c r="Q25" s="75"/>
      <c r="R25" s="84"/>
      <c r="S25" s="158"/>
      <c r="T25" s="159"/>
      <c r="V25" s="8"/>
    </row>
    <row r="26" spans="2:22" ht="15.75" thickBot="1" x14ac:dyDescent="0.3">
      <c r="B26" s="25"/>
      <c r="G26" s="4"/>
      <c r="K26" s="17"/>
      <c r="L26" s="17"/>
      <c r="M26" s="17"/>
      <c r="O26" s="76"/>
      <c r="P26" s="75"/>
      <c r="Q26" s="75"/>
      <c r="R26" s="84"/>
      <c r="S26" s="150"/>
      <c r="T26" s="151"/>
      <c r="V26" s="8"/>
    </row>
    <row r="27" spans="2:22" ht="15.75" thickBot="1" x14ac:dyDescent="0.3">
      <c r="B27" s="58">
        <f>MAX('my BLUE LEAF'!B21:B25)</f>
        <v>41806</v>
      </c>
      <c r="C27" s="36">
        <f>'my BLUE LEAF'!C27</f>
        <v>12</v>
      </c>
      <c r="D27" s="96">
        <f>C27-C6</f>
        <v>0</v>
      </c>
      <c r="E27" s="36">
        <f>'my BLUE LEAF'!D27</f>
        <v>0</v>
      </c>
      <c r="F27" s="36">
        <f>'my BLUE LEAF'!E27</f>
        <v>923</v>
      </c>
      <c r="G27" s="52">
        <f>'my BLUE LEAF'!F27</f>
        <v>57.22</v>
      </c>
      <c r="H27" s="56">
        <f>G27-G6</f>
        <v>-0.78000000000000114</v>
      </c>
      <c r="I27" s="53">
        <f>'my BLUE LEAF'!G27</f>
        <v>0.13637488755667448</v>
      </c>
      <c r="J27" s="57">
        <f>I6-I27</f>
        <v>-2.1195635077650876E-2</v>
      </c>
      <c r="K27" s="65">
        <f>'my BLUE LEAF'!I27</f>
        <v>0.86360000000000003</v>
      </c>
      <c r="L27" s="68">
        <f>K27-K6</f>
        <v>-1.639999999999997E-2</v>
      </c>
      <c r="M27" s="54">
        <f>'my BLUE LEAF'!K27</f>
        <v>0.74319999999999997</v>
      </c>
      <c r="N27" s="57">
        <f>M27-M6</f>
        <v>-2.0600000000000063E-2</v>
      </c>
      <c r="O27" s="77">
        <f>'my BLUE LEAF'!L27</f>
        <v>230</v>
      </c>
      <c r="P27" s="78">
        <f>O27-O6</f>
        <v>0</v>
      </c>
      <c r="Q27" s="79">
        <f>'my BLUE LEAF'!M27</f>
        <v>205</v>
      </c>
      <c r="R27" s="80">
        <f>Q27-Q6</f>
        <v>0</v>
      </c>
      <c r="S27" s="160">
        <f>O27/G27</f>
        <v>4.0195735756728421</v>
      </c>
      <c r="T27" s="153">
        <f>Q27/G27</f>
        <v>3.5826634044040544</v>
      </c>
      <c r="U27" s="36">
        <f>'my BLUE LEAF'!O27</f>
        <v>0</v>
      </c>
      <c r="V27" s="40" t="s">
        <v>66</v>
      </c>
    </row>
    <row r="28" spans="2:22" ht="15.75" thickBot="1" x14ac:dyDescent="0.3">
      <c r="B28" s="60"/>
      <c r="C28" s="28"/>
      <c r="D28" s="28"/>
      <c r="E28" s="28"/>
      <c r="F28" s="28"/>
      <c r="G28" s="26">
        <f>G10+H14/($B$14-$B$10)*($B$27-$B$10)</f>
        <v>56.333152173913035</v>
      </c>
      <c r="H28" s="56">
        <f>G27-G28</f>
        <v>0.88684782608696366</v>
      </c>
      <c r="I28" s="28"/>
      <c r="J28" s="28"/>
      <c r="K28" s="55">
        <f>K10+L14/($B$14-$B$10)*($B$27-$B$10)</f>
        <v>0.84605978260869574</v>
      </c>
      <c r="L28" s="59">
        <f>K27-K28</f>
        <v>1.7540217391304291E-2</v>
      </c>
      <c r="M28" s="55">
        <f>M10+N14/($B$14-$B$10)*($B$27-$B$10)</f>
        <v>0.72038097826086955</v>
      </c>
      <c r="N28" s="59">
        <f>M27-M28</f>
        <v>2.2819021739130418E-2</v>
      </c>
      <c r="O28" s="85">
        <f>O10+P14/($B$14-$B$10)*($B$27-$B$10)</f>
        <v>220.05434782608697</v>
      </c>
      <c r="P28" s="78">
        <f>O27-O28</f>
        <v>9.9456521739130324</v>
      </c>
      <c r="Q28" s="85">
        <f>Q10+R14/($B$14-$B$10)*($B$27-$B$10)</f>
        <v>197.05434782608697</v>
      </c>
      <c r="R28" s="78">
        <f>Q27-Q28</f>
        <v>7.9456521739130324</v>
      </c>
      <c r="S28" s="28"/>
      <c r="T28" s="28"/>
      <c r="U28" s="28"/>
      <c r="V28" s="23" t="s">
        <v>67</v>
      </c>
    </row>
    <row r="30" spans="2:22" x14ac:dyDescent="0.25">
      <c r="G30" s="29" t="s">
        <v>68</v>
      </c>
    </row>
    <row r="31" spans="2:22" x14ac:dyDescent="0.25">
      <c r="G31">
        <v>46.99</v>
      </c>
      <c r="K31">
        <v>71</v>
      </c>
      <c r="M31">
        <v>51</v>
      </c>
      <c r="O31">
        <v>204</v>
      </c>
      <c r="Q31" t="s">
        <v>69</v>
      </c>
    </row>
    <row r="32" spans="2:22" x14ac:dyDescent="0.25">
      <c r="G32">
        <v>46.19</v>
      </c>
      <c r="K32">
        <v>70</v>
      </c>
      <c r="M32">
        <v>49.7</v>
      </c>
      <c r="O32">
        <v>200</v>
      </c>
      <c r="Q32" t="s">
        <v>70</v>
      </c>
    </row>
    <row r="33" spans="7:17" x14ac:dyDescent="0.25">
      <c r="G33">
        <v>45.28</v>
      </c>
      <c r="K33">
        <v>69</v>
      </c>
      <c r="M33">
        <v>48.2</v>
      </c>
      <c r="O33">
        <v>194</v>
      </c>
      <c r="Q33" t="s">
        <v>71</v>
      </c>
    </row>
    <row r="34" spans="7:17" x14ac:dyDescent="0.25">
      <c r="G34">
        <v>41.78</v>
      </c>
      <c r="K34">
        <v>63</v>
      </c>
      <c r="M34">
        <v>42.4</v>
      </c>
      <c r="O34">
        <v>178</v>
      </c>
      <c r="Q34" t="s">
        <v>72</v>
      </c>
    </row>
    <row r="35" spans="7:17" x14ac:dyDescent="0.25">
      <c r="G35">
        <v>37.65</v>
      </c>
      <c r="K35">
        <v>57</v>
      </c>
      <c r="M35">
        <v>36</v>
      </c>
      <c r="O35">
        <v>165</v>
      </c>
      <c r="Q35" t="s">
        <v>73</v>
      </c>
    </row>
  </sheetData>
  <mergeCells count="2">
    <mergeCell ref="S4:T4"/>
    <mergeCell ref="O4:R4"/>
  </mergeCells>
  <hyperlinks>
    <hyperlink ref="G30" r:id="rId1" location="gid=1" xr:uid="{00000000-0004-0000-02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my BLUE LEAF</vt:lpstr>
      <vt:lpstr>Resumo - Blue Leaf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2018-09-10T11:35:55Z</dcterms:modified>
  <cp:category/>
  <cp:contentStatus/>
</cp:coreProperties>
</file>